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3256" windowHeight="13176"/>
  </bookViews>
  <sheets>
    <sheet name="без учета счетов бюджета" sheetId="2" r:id="rId1"/>
  </sheets>
  <definedNames>
    <definedName name="_xlnm.Print_Titles" localSheetId="0">'без учета счетов бюджета'!$11:$12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25" i="2" l="1"/>
  <c r="I124" i="2" s="1"/>
  <c r="H125" i="2"/>
  <c r="H124" i="2" s="1"/>
  <c r="I121" i="2"/>
  <c r="I122" i="2"/>
  <c r="H122" i="2"/>
  <c r="H121" i="2" s="1"/>
  <c r="I118" i="2"/>
  <c r="I119" i="2"/>
  <c r="H119" i="2"/>
  <c r="H118" i="2" s="1"/>
  <c r="I114" i="2"/>
  <c r="H114" i="2"/>
  <c r="H113" i="2"/>
  <c r="I113" i="2"/>
  <c r="I111" i="2"/>
  <c r="I110" i="2" s="1"/>
  <c r="H110" i="2"/>
  <c r="H111" i="2"/>
  <c r="I98" i="2"/>
  <c r="H99" i="2"/>
  <c r="H98" i="2" s="1"/>
  <c r="I99" i="2"/>
  <c r="J87" i="2"/>
  <c r="J88" i="2"/>
  <c r="I88" i="2"/>
  <c r="I87" i="2" s="1"/>
  <c r="H88" i="2"/>
  <c r="H87" i="2" s="1"/>
  <c r="J85" i="2"/>
  <c r="I85" i="2"/>
  <c r="I82" i="2" s="1"/>
  <c r="I81" i="2" s="1"/>
  <c r="I80" i="2" s="1"/>
  <c r="H85" i="2"/>
  <c r="H82" i="2" s="1"/>
  <c r="I76" i="2"/>
  <c r="I77" i="2"/>
  <c r="H76" i="2"/>
  <c r="H77" i="2"/>
  <c r="I74" i="2"/>
  <c r="I73" i="2"/>
  <c r="I69" i="2" s="1"/>
  <c r="I68" i="2" s="1"/>
  <c r="I67" i="2" s="1"/>
  <c r="H74" i="2"/>
  <c r="H73" i="2" s="1"/>
  <c r="H69" i="2" s="1"/>
  <c r="H68" i="2" s="1"/>
  <c r="H67" i="2" s="1"/>
  <c r="K47" i="2"/>
  <c r="I39" i="2"/>
  <c r="I38" i="2" s="1"/>
  <c r="I32" i="2" s="1"/>
  <c r="H39" i="2"/>
  <c r="H38" i="2" s="1"/>
  <c r="H32" i="2" s="1"/>
  <c r="J46" i="2"/>
  <c r="K46" i="2" s="1"/>
  <c r="I46" i="2"/>
  <c r="I43" i="2" s="1"/>
  <c r="I44" i="2"/>
  <c r="H43" i="2"/>
  <c r="H44" i="2"/>
  <c r="H46" i="2"/>
  <c r="H106" i="2" l="1"/>
  <c r="H105" i="2" s="1"/>
  <c r="H81" i="2"/>
  <c r="H80" i="2" s="1"/>
  <c r="I106" i="2"/>
  <c r="I105" i="2" s="1"/>
  <c r="J143" i="2"/>
  <c r="J144" i="2"/>
  <c r="J147" i="2"/>
  <c r="J146" i="2" s="1"/>
  <c r="I143" i="2"/>
  <c r="I142" i="2" s="1"/>
  <c r="I141" i="2" s="1"/>
  <c r="I144" i="2"/>
  <c r="I147" i="2"/>
  <c r="I146" i="2" s="1"/>
  <c r="H147" i="2"/>
  <c r="H146" i="2" s="1"/>
  <c r="H144" i="2"/>
  <c r="H143" i="2" s="1"/>
  <c r="H142" i="2" s="1"/>
  <c r="H141" i="2" s="1"/>
  <c r="J142" i="2" l="1"/>
  <c r="J141" i="2" s="1"/>
  <c r="I79" i="2"/>
  <c r="H79" i="2"/>
  <c r="H31" i="2" s="1"/>
  <c r="I29" i="2"/>
  <c r="I28" i="2" s="1"/>
  <c r="I27" i="2" s="1"/>
  <c r="I26" i="2" s="1"/>
  <c r="I25" i="2" s="1"/>
  <c r="H29" i="2"/>
  <c r="H28" i="2" s="1"/>
  <c r="H27" i="2" s="1"/>
  <c r="H26" i="2" s="1"/>
  <c r="H25" i="2" s="1"/>
  <c r="H173" i="2" s="1"/>
  <c r="I17" i="2"/>
  <c r="I16" i="2" s="1"/>
  <c r="I15" i="2" s="1"/>
  <c r="I14" i="2" s="1"/>
  <c r="I13" i="2" s="1"/>
  <c r="K78" i="2" l="1"/>
  <c r="K140" i="2"/>
  <c r="I31" i="2"/>
  <c r="I173" i="2" s="1"/>
  <c r="J168" i="2"/>
  <c r="J167" i="2" s="1"/>
  <c r="J170" i="2"/>
  <c r="J171" i="2"/>
  <c r="J165" i="2"/>
  <c r="J163" i="2"/>
  <c r="J162" i="2" s="1"/>
  <c r="J139" i="2"/>
  <c r="J138" i="2" s="1"/>
  <c r="J137" i="2" s="1"/>
  <c r="J136" i="2" s="1"/>
  <c r="J158" i="2"/>
  <c r="J157" i="2" s="1"/>
  <c r="J156" i="2" s="1"/>
  <c r="J155" i="2" s="1"/>
  <c r="J153" i="2"/>
  <c r="J152" i="2" s="1"/>
  <c r="J151" i="2" s="1"/>
  <c r="J150" i="2" s="1"/>
  <c r="J134" i="2"/>
  <c r="J133" i="2" s="1"/>
  <c r="J131" i="2"/>
  <c r="J130" i="2" s="1"/>
  <c r="J128" i="2"/>
  <c r="J127" i="2" s="1"/>
  <c r="J125" i="2"/>
  <c r="J124" i="2" s="1"/>
  <c r="J122" i="2"/>
  <c r="J121" i="2" s="1"/>
  <c r="J119" i="2"/>
  <c r="J118" i="2" s="1"/>
  <c r="J114" i="2"/>
  <c r="J113" i="2" s="1"/>
  <c r="J116" i="2"/>
  <c r="J111" i="2"/>
  <c r="J110" i="2" s="1"/>
  <c r="J108" i="2"/>
  <c r="J107" i="2" s="1"/>
  <c r="J101" i="2"/>
  <c r="J103" i="2"/>
  <c r="J96" i="2"/>
  <c r="J95" i="2" s="1"/>
  <c r="J94" i="2" s="1"/>
  <c r="J93" i="2" s="1"/>
  <c r="J91" i="2"/>
  <c r="J90" i="2" s="1"/>
  <c r="J83" i="2"/>
  <c r="J82" i="2" s="1"/>
  <c r="J81" i="2" s="1"/>
  <c r="J77" i="2"/>
  <c r="K77" i="2" s="1"/>
  <c r="J74" i="2"/>
  <c r="J73" i="2" s="1"/>
  <c r="J71" i="2"/>
  <c r="J70" i="2" s="1"/>
  <c r="J65" i="2"/>
  <c r="J64" i="2" s="1"/>
  <c r="J63" i="2" s="1"/>
  <c r="J62" i="2" s="1"/>
  <c r="J60" i="2"/>
  <c r="J59" i="2" s="1"/>
  <c r="J57" i="2"/>
  <c r="J56" i="2" s="1"/>
  <c r="J54" i="2"/>
  <c r="J53" i="2" s="1"/>
  <c r="J49" i="2"/>
  <c r="J48" i="2" s="1"/>
  <c r="J44" i="2"/>
  <c r="J43" i="2" s="1"/>
  <c r="J41" i="2"/>
  <c r="J40" i="2" s="1"/>
  <c r="J36" i="2"/>
  <c r="J35" i="2" s="1"/>
  <c r="J34" i="2" s="1"/>
  <c r="J33" i="2" s="1"/>
  <c r="J29" i="2"/>
  <c r="J28" i="2" s="1"/>
  <c r="J27" i="2" s="1"/>
  <c r="J26" i="2" s="1"/>
  <c r="J25" i="2" s="1"/>
  <c r="J23" i="2"/>
  <c r="J22" i="2" s="1"/>
  <c r="J21" i="2" s="1"/>
  <c r="J20" i="2" s="1"/>
  <c r="J19" i="2" s="1"/>
  <c r="J17" i="2"/>
  <c r="J16" i="2" s="1"/>
  <c r="J15" i="2" s="1"/>
  <c r="J14" i="2" s="1"/>
  <c r="J13" i="2" s="1"/>
  <c r="J161" i="2" l="1"/>
  <c r="J160" i="2" s="1"/>
  <c r="J100" i="2"/>
  <c r="J99" i="2" s="1"/>
  <c r="J98" i="2" s="1"/>
  <c r="J39" i="2"/>
  <c r="J38" i="2" s="1"/>
  <c r="J32" i="2" s="1"/>
  <c r="J76" i="2"/>
  <c r="K76" i="2" s="1"/>
  <c r="J106" i="2"/>
  <c r="J105" i="2" s="1"/>
  <c r="J80" i="2"/>
  <c r="J52" i="2"/>
  <c r="J51" i="2" s="1"/>
  <c r="J149" i="2"/>
  <c r="K149" i="2" s="1"/>
  <c r="K160" i="2"/>
  <c r="K157" i="2"/>
  <c r="K156" i="2"/>
  <c r="K155" i="2"/>
  <c r="K159" i="2"/>
  <c r="J79" i="2" l="1"/>
  <c r="J69" i="2"/>
  <c r="J68" i="2" s="1"/>
  <c r="J67" i="2" s="1"/>
  <c r="K79" i="2"/>
  <c r="K32" i="2"/>
  <c r="K158" i="2"/>
  <c r="J31" i="2" l="1"/>
  <c r="J173" i="2" s="1"/>
  <c r="K127" i="2"/>
  <c r="K126" i="2"/>
  <c r="K83" i="2"/>
  <c r="K82" i="2"/>
  <c r="K154" i="2" l="1"/>
  <c r="K153" i="2" l="1"/>
  <c r="K81" i="2" l="1"/>
  <c r="K172" i="2"/>
  <c r="K167" i="2"/>
  <c r="K165" i="2"/>
  <c r="K164" i="2"/>
  <c r="K161" i="2"/>
  <c r="K152" i="2"/>
  <c r="K151" i="2"/>
  <c r="K139" i="2"/>
  <c r="K138" i="2"/>
  <c r="K136" i="2"/>
  <c r="K134" i="2"/>
  <c r="K133" i="2"/>
  <c r="K130" i="2"/>
  <c r="K129" i="2"/>
  <c r="K125" i="2"/>
  <c r="K122" i="2"/>
  <c r="K120" i="2"/>
  <c r="K119" i="2"/>
  <c r="K118" i="2"/>
  <c r="K117" i="2"/>
  <c r="K114" i="2"/>
  <c r="K113" i="2"/>
  <c r="K112" i="2"/>
  <c r="K109" i="2"/>
  <c r="K104" i="2"/>
  <c r="K103" i="2"/>
  <c r="K99" i="2"/>
  <c r="K98" i="2"/>
  <c r="K96" i="2"/>
  <c r="K94" i="2"/>
  <c r="K91" i="2"/>
  <c r="K75" i="2"/>
  <c r="K72" i="2"/>
  <c r="K70" i="2"/>
  <c r="K69" i="2"/>
  <c r="K68" i="2"/>
  <c r="K67" i="2"/>
  <c r="K66" i="2"/>
  <c r="K63" i="2"/>
  <c r="K58" i="2"/>
  <c r="K57" i="2"/>
  <c r="K55" i="2"/>
  <c r="K54" i="2"/>
  <c r="K52" i="2"/>
  <c r="K51" i="2"/>
  <c r="K45" i="2"/>
  <c r="K43" i="2"/>
  <c r="K42" i="2"/>
  <c r="K40" i="2"/>
  <c r="K39" i="2"/>
  <c r="K38" i="2"/>
  <c r="K37" i="2"/>
  <c r="K34" i="2"/>
  <c r="K33" i="2"/>
  <c r="K30" i="2"/>
  <c r="K24" i="2"/>
  <c r="K23" i="2"/>
  <c r="K22" i="2"/>
  <c r="K21" i="2"/>
  <c r="K20" i="2"/>
  <c r="K19" i="2"/>
  <c r="K18" i="2"/>
  <c r="K17" i="2"/>
  <c r="K124" i="2" l="1"/>
  <c r="K123" i="2"/>
  <c r="K65" i="2"/>
  <c r="K44" i="2"/>
  <c r="K128" i="2"/>
  <c r="K56" i="2"/>
  <c r="K41" i="2"/>
  <c r="K29" i="2"/>
  <c r="K137" i="2"/>
  <c r="K53" i="2"/>
  <c r="K97" i="2"/>
  <c r="K170" i="2"/>
  <c r="K110" i="2"/>
  <c r="K150" i="2"/>
  <c r="K25" i="2"/>
  <c r="K26" i="2"/>
  <c r="K62" i="2"/>
  <c r="K80" i="2"/>
  <c r="K108" i="2"/>
  <c r="K115" i="2"/>
  <c r="K27" i="2"/>
  <c r="K90" i="2"/>
  <c r="K84" i="2"/>
  <c r="K168" i="2"/>
  <c r="K169" i="2"/>
  <c r="K73" i="2"/>
  <c r="K74" i="2"/>
  <c r="K132" i="2"/>
  <c r="K131" i="2"/>
  <c r="K28" i="2"/>
  <c r="K71" i="2"/>
  <c r="K162" i="2"/>
  <c r="K95" i="2"/>
  <c r="K102" i="2"/>
  <c r="K111" i="2"/>
  <c r="K116" i="2"/>
  <c r="K121" i="2"/>
  <c r="K135" i="2"/>
  <c r="K163" i="2"/>
  <c r="K171" i="2"/>
  <c r="K64" i="2" l="1"/>
  <c r="K50" i="2"/>
  <c r="K100" i="2"/>
  <c r="K101" i="2"/>
  <c r="K92" i="2"/>
  <c r="K93" i="2"/>
  <c r="K16" i="2"/>
  <c r="K107" i="2"/>
  <c r="K36" i="2"/>
  <c r="K173" i="2"/>
  <c r="K61" i="2"/>
  <c r="K49" i="2" l="1"/>
  <c r="K48" i="2"/>
  <c r="K59" i="2"/>
  <c r="K60" i="2"/>
  <c r="K166" i="2"/>
  <c r="K106" i="2"/>
  <c r="K105" i="2"/>
  <c r="K35" i="2"/>
  <c r="K15" i="2"/>
  <c r="K14" i="2" l="1"/>
  <c r="K13" i="2" l="1"/>
  <c r="K31" i="2" l="1"/>
</calcChain>
</file>

<file path=xl/sharedStrings.xml><?xml version="1.0" encoding="utf-8"?>
<sst xmlns="http://schemas.openxmlformats.org/spreadsheetml/2006/main" count="1102" uniqueCount="165">
  <si>
    <t/>
  </si>
  <si>
    <t>014</t>
  </si>
  <si>
    <t>200</t>
  </si>
  <si>
    <t>240</t>
  </si>
  <si>
    <t>500</t>
  </si>
  <si>
    <t>540</t>
  </si>
  <si>
    <t>800</t>
  </si>
  <si>
    <t>810</t>
  </si>
  <si>
    <t>400</t>
  </si>
  <si>
    <t>410</t>
  </si>
  <si>
    <t>300</t>
  </si>
  <si>
    <t>850</t>
  </si>
  <si>
    <t>870</t>
  </si>
  <si>
    <t>МП</t>
  </si>
  <si>
    <t>ППМП</t>
  </si>
  <si>
    <t>ОМ</t>
  </si>
  <si>
    <t>ГРБС</t>
  </si>
  <si>
    <t>НР</t>
  </si>
  <si>
    <t>ВР</t>
  </si>
  <si>
    <t>Процент исполнения к уточненной бюджетной росписи</t>
  </si>
  <si>
    <t>Приложение 3</t>
  </si>
  <si>
    <t>к постановлению администрации</t>
  </si>
  <si>
    <t xml:space="preserve">Унечского района </t>
  </si>
  <si>
    <t>Расходы бюджета Унечского городского поселения Унечского муниципального района Брянской области</t>
  </si>
  <si>
    <t>по целевым статьям (муниципальным программам и непрограмным направлениям</t>
  </si>
  <si>
    <t>(рублей)</t>
  </si>
  <si>
    <t>02</t>
  </si>
  <si>
    <t>03</t>
  </si>
  <si>
    <t>04</t>
  </si>
  <si>
    <t>01</t>
  </si>
  <si>
    <t>05</t>
  </si>
  <si>
    <t>06</t>
  </si>
  <si>
    <t>07</t>
  </si>
  <si>
    <t>08</t>
  </si>
  <si>
    <t>09</t>
  </si>
  <si>
    <t>14</t>
  </si>
  <si>
    <t>1</t>
  </si>
  <si>
    <t>310</t>
  </si>
  <si>
    <t>Наименование</t>
  </si>
  <si>
    <t>2</t>
  </si>
  <si>
    <t>3</t>
  </si>
  <si>
    <t>4</t>
  </si>
  <si>
    <t>5</t>
  </si>
  <si>
    <t>6</t>
  </si>
  <si>
    <t>7</t>
  </si>
  <si>
    <t>9</t>
  </si>
  <si>
    <t>10</t>
  </si>
  <si>
    <t>Региональный проект "Формирование комфортной городской среды (Брянская область)"</t>
  </si>
  <si>
    <t>0</t>
  </si>
  <si>
    <t>Администрация Унечского района</t>
  </si>
  <si>
    <t>Реализация программ формирования современной городской среды</t>
  </si>
  <si>
    <t>55550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</si>
  <si>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</si>
  <si>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</si>
  <si>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Формирование законопослушного поведения участников дорожного движения</t>
  </si>
  <si>
    <t>Мероприятия по работе с семьей, детьми и молодежью</t>
  </si>
  <si>
    <t>82360</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</si>
  <si>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</si>
  <si>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Повышение безопасности дорожного движения</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</si>
  <si>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</si>
  <si>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Обеспечение исполнения переданных полномочий Брянской области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</si>
  <si>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</si>
  <si>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</si>
  <si>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Межбюджетные трансферты</t>
  </si>
  <si>
    <t>Иные межбюджетные трансферты</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</si>
  <si>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</si>
  <si>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</si>
  <si>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</si>
  <si>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</si>
  <si>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</si>
  <si>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</si>
  <si>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</si>
  <si>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</si>
  <si>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</si>
  <si>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</si>
  <si>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</si>
  <si>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</si>
  <si>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</si>
  <si>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</si>
  <si>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</si>
  <si>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</si>
  <si>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</si>
  <si>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</si>
  <si>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</si>
  <si>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</si>
  <si>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</si>
  <si>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</si>
  <si>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</si>
  <si>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</si>
  <si>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</si>
  <si>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</si>
  <si>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</si>
  <si>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</si>
  <si>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Иные бюджетные ассигнования</t>
  </si>
  <si>
    <t>Создание условий для обеспечения потребности населения городского поселения в транспортных услугах</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</si>
  <si>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</si>
  <si>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</si>
  <si>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</si>
  <si>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</si>
  <si>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Обеспечение выполнения и создания условий для реализации муниципальной политики в сфере жилищно-коммунального характера</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</si>
  <si>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</si>
  <si>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</si>
  <si>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</si>
  <si>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Бюджетные инвестиции</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</si>
  <si>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</si>
  <si>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</si>
  <si>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</si>
  <si>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</si>
  <si>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</si>
  <si>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</si>
  <si>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</si>
  <si>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</si>
  <si>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</si>
  <si>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</si>
  <si>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</si>
  <si>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</si>
  <si>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</si>
  <si>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</si>
  <si>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Формирование комфортной городской среды</t>
  </si>
  <si>
    <t>12</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</si>
  <si>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</si>
  <si>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</si>
  <si>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15</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</si>
  <si>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</si>
  <si>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</si>
  <si>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</si>
  <si>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16</t>
  </si>
  <si>
    <t>Выплата муниципальных пенсий (доплат к государственным пенсиям)</t>
  </si>
  <si>
    <t>82450</t>
  </si>
  <si>
    <t>Социальное обеспечение и иные выплаты населению</t>
  </si>
  <si>
    <t>Публичные нормативные социальные выплаты гражданам</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</si>
  <si>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</si>
  <si>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</si>
  <si>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</si>
  <si>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</si>
  <si>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</si>
  <si>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</si>
  <si>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Резервные средства</t>
  </si>
  <si>
    <t>Резервный фонд местной администрации</t>
  </si>
  <si>
    <t>83030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</si>
  <si>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</si>
  <si>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</si>
  <si>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ИТОГО:</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</si>
  <si>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</si>
  <si>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Формирование современной городской среды города Унеча на 2018-2030 годы</t>
  </si>
  <si>
    <t>И4</t>
  </si>
  <si>
    <t>9Д820</t>
  </si>
  <si>
    <t>9Д040</t>
  </si>
  <si>
    <t>SД040</t>
  </si>
  <si>
    <t>Организация транспортного обслуживания населения по муниципальным маршрутам регулярных перевозок по регулируемым тарифам</t>
  </si>
  <si>
    <t>81990</t>
  </si>
  <si>
    <t xml:space="preserve">Утверждено  на 2026 год </t>
  </si>
  <si>
    <t xml:space="preserve">Уточненная бюджетная роспись  на 2026 год </t>
  </si>
  <si>
    <t>Вне программ</t>
  </si>
  <si>
    <t>деятельности), группам и подгруппам видов расходов за 1 полугодие 2026 года</t>
  </si>
  <si>
    <t>Кассовое исполнение за 1 полугодие 2026 года</t>
  </si>
  <si>
    <t>S5871</t>
  </si>
  <si>
    <t>S5872</t>
  </si>
  <si>
    <t>Реализация инициативных проектов (Установка памятника Защитникам Отечества в г. Унеча)</t>
  </si>
  <si>
    <t>Региональный проект "Решаем вместе"</t>
  </si>
  <si>
    <t>Реализация инициативных проектов "Благоустройство территории у Памятного знака-танка,установленного в честь воинов-освободителей г.Унечи от немецко-фашистких захватчиков"</t>
  </si>
  <si>
    <t>Исполнение судебных актов</t>
  </si>
  <si>
    <t>9Д410</t>
  </si>
  <si>
    <t>Обеспечение транспортной безопасности объектов дорожного хозяйства</t>
  </si>
  <si>
    <t>от 05.08.2026г.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</si>
</sst>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sz val="10"/>
      <name val="Arial"/>
      <family val="2"/>
      <charset val="204"/>
    </font>
    <font>
      <b/>
      <sz val="10"/>
      <color rgb="FF000000"/>
      <name val="Arial"/>
      <family val="2"/>
      <charset val="204"/>
    </font>
    <font>
      <b/>
      <sz val="10"/>
      <name val="Arial"/>
      <family val="2"/>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4">
    <xf numFmtId="0" fontId="0" fillId="0" borderId="0" xfId="0"/>
    <xf numFmtId="0" fontId="0" fillId="0" borderId="0" xfId="0" applyProtection="1">
      <protection locked="0"/>
    </xf>
    <xf numFmtId="0" fontId="1" fillId="0" borderId="1" xfId="2" applyNumberFormat="1" applyProtection="1"/>
    <xf numFmtId="0" fontId="1" fillId="0" borderId="1" xfId="2" applyNumberFormat="1" applyProtection="1"/>
    <xf numFmtId="0" fontId="1" fillId="0" borderId="1" xfId="1" applyNumberFormat="1" applyProtection="1">
      <alignment wrapText="1"/>
    </xf>
    <xf numFmtId="0" fontId="7" fillId="0" borderId="0" xfId="0" applyFont="1" applyProtection="1">
      <protection locked="0"/>
    </xf>
    <xf numFmtId="4" fontId="1" fillId="0" borderId="1" xfId="2" applyNumberFormat="1" applyProtection="1"/>
    <xf numFmtId="4" fontId="0" fillId="0" borderId="0" xfId="0" applyNumberFormat="1" applyProtection="1">
      <protection locked="0"/>
    </xf>
    <xf numFmtId="0" fontId="8" fillId="0" borderId="0" xfId="0" applyFont="1" applyAlignment="1" applyProtection="1">
      <protection locked="0"/>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164" fontId="8" fillId="0" borderId="4" xfId="0" applyNumberFormat="1" applyFont="1" applyFill="1" applyBorder="1" applyAlignment="1">
      <alignment vertical="top" wrapText="1"/>
    </xf>
    <xf numFmtId="164" fontId="10" fillId="0" borderId="4" xfId="0" applyNumberFormat="1" applyFont="1" applyFill="1" applyBorder="1" applyAlignment="1">
      <alignment vertical="top" wrapText="1"/>
    </xf>
    <xf numFmtId="164" fontId="8" fillId="0" borderId="4" xfId="0" applyNumberFormat="1" applyFont="1" applyFill="1" applyBorder="1" applyAlignment="1">
      <alignment horizontal="right" vertical="top" wrapText="1"/>
    </xf>
    <xf numFmtId="164" fontId="8" fillId="0" borderId="4"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8" fillId="0" borderId="2" xfId="0" applyFont="1" applyFill="1" applyBorder="1" applyAlignment="1">
      <alignment vertical="top" wrapText="1"/>
    </xf>
    <xf numFmtId="4" fontId="5" fillId="0" borderId="2" xfId="0" applyNumberFormat="1" applyFont="1" applyFill="1" applyBorder="1" applyAlignment="1">
      <alignment horizontal="right" vertical="center" wrapText="1"/>
    </xf>
    <xf numFmtId="4" fontId="8" fillId="0" borderId="2" xfId="0" applyNumberFormat="1" applyFont="1" applyFill="1" applyBorder="1" applyAlignment="1">
      <alignment horizontal="right" vertical="center" wrapText="1"/>
    </xf>
    <xf numFmtId="0" fontId="5" fillId="0" borderId="2" xfId="0" applyFont="1" applyFill="1" applyBorder="1" applyAlignment="1">
      <alignment vertical="top" wrapText="1"/>
    </xf>
    <xf numFmtId="0" fontId="5"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0" borderId="2" xfId="0" applyFont="1" applyFill="1" applyBorder="1" applyAlignment="1">
      <alignment vertical="center" wrapText="1"/>
    </xf>
    <xf numFmtId="0" fontId="8" fillId="0" borderId="0" xfId="0" applyFont="1" applyAlignment="1" applyProtection="1">
      <protection locked="0"/>
    </xf>
    <xf numFmtId="0" fontId="1" fillId="0" borderId="1" xfId="1" applyNumberFormat="1" applyProtection="1">
      <alignment wrapText="1"/>
    </xf>
    <xf numFmtId="0" fontId="9" fillId="0" borderId="1" xfId="4" applyNumberFormat="1" applyFont="1" applyProtection="1">
      <alignment horizontal="center"/>
    </xf>
    <xf numFmtId="0" fontId="9" fillId="0" borderId="1" xfId="4" applyFont="1">
      <alignment horizontal="center"/>
    </xf>
    <xf numFmtId="0" fontId="5" fillId="0" borderId="1" xfId="5" applyNumberFormat="1" applyFont="1" applyProtection="1">
      <alignment horizontal="right"/>
    </xf>
    <xf numFmtId="0" fontId="5" fillId="0" borderId="1" xfId="5" applyFont="1">
      <alignment horizontal="righ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Alignment="1" applyProtection="1">
      <alignment horizontal="center"/>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5"/>
  <sheetViews>
    <sheetView showGridLines="0" tabSelected="1" zoomScaleNormal="100" zoomScaleSheetLayoutView="100" workbookViewId="0">
      <pane ySplit="12" topLeftCell="A184" activePane="bottomLeft" state="frozen"/>
      <selection pane="bottomLeft" activeCell="I4" sqref="I4"/>
    </sheetView>
  </sheetViews>
  <sheetFormatPr defaultColWidth="8.88671875" defaultRowHeight="14.4" outlineLevelRow="6" x14ac:dyDescent="0.3"/>
  <cols>
    <col min="1" max="1" width="45" style="1" customWidth="1"/>
    <col min="2" max="5" width="7.44140625" style="1" customWidth="1"/>
    <col min="6" max="6" width="10.44140625" style="1" customWidth="1"/>
    <col min="7" max="7" width="7.44140625" style="1" customWidth="1"/>
    <col min="8" max="8" width="17" style="1" customWidth="1"/>
    <col min="9" max="9" width="17.33203125" style="1" customWidth="1"/>
    <col min="10" max="10" width="15.44140625" style="1" customWidth="1"/>
    <col min="11" max="11" width="9.6640625" style="1" customWidth="1"/>
    <col min="12" max="12" width="15.44140625" style="1" customWidth="1"/>
    <col min="13" max="16384" width="8.88671875" style="1"/>
  </cols>
  <sheetData>
    <row r="1" spans="1:12" x14ac:dyDescent="0.3">
      <c r="A1" s="26"/>
      <c r="B1" s="26"/>
      <c r="C1" s="26"/>
      <c r="D1" s="26"/>
      <c r="E1" s="26"/>
      <c r="F1" s="26"/>
      <c r="G1" s="26"/>
      <c r="H1" s="26"/>
      <c r="I1" s="25" t="s">
        <v>20</v>
      </c>
      <c r="J1" s="25"/>
      <c r="K1" s="2"/>
      <c r="L1" s="2"/>
    </row>
    <row r="2" spans="1:12" x14ac:dyDescent="0.3">
      <c r="A2" s="4"/>
      <c r="B2" s="4"/>
      <c r="C2" s="4"/>
      <c r="D2" s="4"/>
      <c r="E2" s="4"/>
      <c r="F2" s="4"/>
      <c r="G2" s="4"/>
      <c r="H2" s="4"/>
      <c r="I2" s="8" t="s">
        <v>21</v>
      </c>
      <c r="J2" s="8"/>
      <c r="K2" s="3"/>
      <c r="L2" s="3"/>
    </row>
    <row r="3" spans="1:12" x14ac:dyDescent="0.3">
      <c r="A3" s="4"/>
      <c r="B3" s="4"/>
      <c r="C3" s="4"/>
      <c r="D3" s="4"/>
      <c r="E3" s="4"/>
      <c r="F3" s="4"/>
      <c r="G3" s="4"/>
      <c r="H3" s="4"/>
      <c r="I3" s="8" t="s">
        <v>22</v>
      </c>
      <c r="J3" s="8"/>
      <c r="K3" s="3"/>
      <c r="L3" s="3"/>
    </row>
    <row r="4" spans="1:12" x14ac:dyDescent="0.3">
      <c r="A4" s="4"/>
      <c r="B4" s="4"/>
      <c r="C4" s="4"/>
      <c r="D4" s="4"/>
      <c r="E4" s="4"/>
      <c r="F4" s="4"/>
      <c r="G4" s="4"/>
      <c r="H4" s="4"/>
      <c r="I4" s="8" t="s">
        <v>164</v>
      </c>
      <c r="J4" s="8"/>
      <c r="K4" s="3"/>
      <c r="L4" s="3"/>
    </row>
    <row r="5" spans="1:12" ht="8.4" customHeight="1" x14ac:dyDescent="0.3">
      <c r="A5" s="4"/>
      <c r="B5" s="4"/>
      <c r="C5" s="4"/>
      <c r="D5" s="4"/>
      <c r="E5" s="4"/>
      <c r="F5" s="4"/>
      <c r="G5" s="4"/>
      <c r="H5" s="4"/>
      <c r="I5" s="5"/>
      <c r="J5" s="5"/>
      <c r="K5" s="3"/>
      <c r="L5" s="3"/>
    </row>
    <row r="6" spans="1:12" x14ac:dyDescent="0.3">
      <c r="A6" s="31" t="s">
        <v>23</v>
      </c>
      <c r="B6" s="32"/>
      <c r="C6" s="32"/>
      <c r="D6" s="32"/>
      <c r="E6" s="32"/>
      <c r="F6" s="32"/>
      <c r="G6" s="32"/>
      <c r="H6" s="32"/>
      <c r="I6" s="32"/>
      <c r="J6" s="32"/>
      <c r="K6" s="32"/>
      <c r="L6" s="3"/>
    </row>
    <row r="7" spans="1:12" x14ac:dyDescent="0.3">
      <c r="A7" s="33" t="s">
        <v>24</v>
      </c>
      <c r="B7" s="33"/>
      <c r="C7" s="33"/>
      <c r="D7" s="33"/>
      <c r="E7" s="33"/>
      <c r="F7" s="33"/>
      <c r="G7" s="33"/>
      <c r="H7" s="33"/>
      <c r="I7" s="33"/>
      <c r="J7" s="33"/>
      <c r="K7" s="33"/>
      <c r="L7" s="3"/>
    </row>
    <row r="8" spans="1:12" ht="13.95" customHeight="1" x14ac:dyDescent="0.3">
      <c r="A8" s="33" t="s">
        <v>154</v>
      </c>
      <c r="B8" s="33"/>
      <c r="C8" s="33"/>
      <c r="D8" s="33"/>
      <c r="E8" s="33"/>
      <c r="F8" s="33"/>
      <c r="G8" s="33"/>
      <c r="H8" s="33"/>
      <c r="I8" s="33"/>
      <c r="J8" s="33"/>
      <c r="K8" s="33"/>
      <c r="L8" s="2"/>
    </row>
    <row r="9" spans="1:12" ht="4.2" hidden="1" customHeight="1" x14ac:dyDescent="0.3">
      <c r="A9" s="27"/>
      <c r="B9" s="28"/>
      <c r="C9" s="28"/>
      <c r="D9" s="28"/>
      <c r="E9" s="28"/>
      <c r="F9" s="28"/>
      <c r="G9" s="28"/>
      <c r="H9" s="28"/>
      <c r="I9" s="28"/>
      <c r="J9" s="28"/>
      <c r="K9" s="28"/>
      <c r="L9" s="2"/>
    </row>
    <row r="10" spans="1:12" ht="13.95" customHeight="1" x14ac:dyDescent="0.3">
      <c r="A10" s="29" t="s">
        <v>25</v>
      </c>
      <c r="B10" s="30"/>
      <c r="C10" s="30"/>
      <c r="D10" s="30"/>
      <c r="E10" s="30"/>
      <c r="F10" s="30"/>
      <c r="G10" s="30"/>
      <c r="H10" s="30"/>
      <c r="I10" s="30"/>
      <c r="J10" s="30"/>
      <c r="K10" s="30"/>
      <c r="L10" s="2"/>
    </row>
    <row r="11" spans="1:12" ht="79.2" customHeight="1" x14ac:dyDescent="0.3">
      <c r="A11" s="9" t="s">
        <v>38</v>
      </c>
      <c r="B11" s="9" t="s">
        <v>13</v>
      </c>
      <c r="C11" s="9" t="s">
        <v>14</v>
      </c>
      <c r="D11" s="9" t="s">
        <v>15</v>
      </c>
      <c r="E11" s="9" t="s">
        <v>16</v>
      </c>
      <c r="F11" s="9" t="s">
        <v>17</v>
      </c>
      <c r="G11" s="9" t="s">
        <v>18</v>
      </c>
      <c r="H11" s="9" t="s">
        <v>151</v>
      </c>
      <c r="I11" s="9" t="s">
        <v>152</v>
      </c>
      <c r="J11" s="10" t="s">
        <v>155</v>
      </c>
      <c r="K11" s="11" t="s">
        <v>19</v>
      </c>
      <c r="L11" s="2"/>
    </row>
    <row r="12" spans="1:12" ht="25.2" customHeight="1" x14ac:dyDescent="0.3">
      <c r="A12" s="9" t="s">
        <v>36</v>
      </c>
      <c r="B12" s="9" t="s">
        <v>39</v>
      </c>
      <c r="C12" s="9" t="s">
        <v>40</v>
      </c>
      <c r="D12" s="9" t="s">
        <v>41</v>
      </c>
      <c r="E12" s="9" t="s">
        <v>42</v>
      </c>
      <c r="F12" s="9" t="s">
        <v>43</v>
      </c>
      <c r="G12" s="9" t="s">
        <v>44</v>
      </c>
      <c r="H12" s="9">
        <v>8</v>
      </c>
      <c r="I12" s="9" t="s">
        <v>45</v>
      </c>
      <c r="J12" s="10" t="s">
        <v>46</v>
      </c>
      <c r="K12" s="12">
        <v>11</v>
      </c>
      <c r="L12" s="2"/>
    </row>
    <row r="13" spans="1:12" ht="26.4" outlineLevel="6" x14ac:dyDescent="0.3">
      <c r="A13" s="17" t="s">
        <v>144</v>
      </c>
      <c r="B13" s="9" t="s">
        <v>26</v>
      </c>
      <c r="C13" s="18" t="s">
        <v>0</v>
      </c>
      <c r="D13" s="18" t="s">
        <v>0</v>
      </c>
      <c r="E13" s="18" t="s">
        <v>0</v>
      </c>
      <c r="F13" s="18" t="s">
        <v>0</v>
      </c>
      <c r="G13" s="18" t="s">
        <v>0</v>
      </c>
      <c r="H13" s="19">
        <v>9800390.7100000009</v>
      </c>
      <c r="I13" s="19">
        <f t="shared" ref="I13:J17" si="0">I14</f>
        <v>7946461.54</v>
      </c>
      <c r="J13" s="20">
        <f t="shared" si="0"/>
        <v>0</v>
      </c>
      <c r="K13" s="13">
        <f t="shared" ref="K13:K75" si="1">J13/I13</f>
        <v>0</v>
      </c>
      <c r="L13" s="6"/>
    </row>
    <row r="14" spans="1:12" ht="39.6" outlineLevel="1" x14ac:dyDescent="0.3">
      <c r="A14" s="17" t="s">
        <v>47</v>
      </c>
      <c r="B14" s="9" t="s">
        <v>26</v>
      </c>
      <c r="C14" s="9" t="s">
        <v>48</v>
      </c>
      <c r="D14" s="9" t="s">
        <v>145</v>
      </c>
      <c r="E14" s="18" t="s">
        <v>0</v>
      </c>
      <c r="F14" s="18" t="s">
        <v>0</v>
      </c>
      <c r="G14" s="18" t="s">
        <v>0</v>
      </c>
      <c r="H14" s="19">
        <v>9800390.7100000009</v>
      </c>
      <c r="I14" s="19">
        <f t="shared" si="0"/>
        <v>7946461.54</v>
      </c>
      <c r="J14" s="20">
        <f t="shared" si="0"/>
        <v>0</v>
      </c>
      <c r="K14" s="13">
        <f t="shared" si="1"/>
        <v>0</v>
      </c>
      <c r="L14" s="2"/>
    </row>
    <row r="15" spans="1:12" outlineLevel="2" x14ac:dyDescent="0.3">
      <c r="A15" s="17" t="s">
        <v>49</v>
      </c>
      <c r="B15" s="9" t="s">
        <v>26</v>
      </c>
      <c r="C15" s="9" t="s">
        <v>48</v>
      </c>
      <c r="D15" s="9" t="s">
        <v>145</v>
      </c>
      <c r="E15" s="9" t="s">
        <v>1</v>
      </c>
      <c r="F15" s="21" t="s">
        <v>0</v>
      </c>
      <c r="G15" s="21" t="s">
        <v>0</v>
      </c>
      <c r="H15" s="19">
        <v>9800390.7100000009</v>
      </c>
      <c r="I15" s="19">
        <f t="shared" si="0"/>
        <v>7946461.54</v>
      </c>
      <c r="J15" s="20">
        <f t="shared" si="0"/>
        <v>0</v>
      </c>
      <c r="K15" s="13">
        <f t="shared" si="1"/>
        <v>0</v>
      </c>
      <c r="L15" s="2"/>
    </row>
    <row r="16" spans="1:12" ht="26.4" outlineLevel="3" x14ac:dyDescent="0.3">
      <c r="A16" s="17" t="s">
        <v>50</v>
      </c>
      <c r="B16" s="9" t="s">
        <v>26</v>
      </c>
      <c r="C16" s="9" t="s">
        <v>48</v>
      </c>
      <c r="D16" s="9" t="s">
        <v>145</v>
      </c>
      <c r="E16" s="9" t="s">
        <v>1</v>
      </c>
      <c r="F16" s="9" t="s">
        <v>51</v>
      </c>
      <c r="G16" s="21" t="s">
        <v>0</v>
      </c>
      <c r="H16" s="19">
        <v>9800390.7100000009</v>
      </c>
      <c r="I16" s="19">
        <f t="shared" si="0"/>
        <v>7946461.54</v>
      </c>
      <c r="J16" s="20">
        <f t="shared" si="0"/>
        <v>0</v>
      </c>
      <c r="K16" s="13">
        <f t="shared" si="1"/>
        <v>0</v>
      </c>
      <c r="L16" s="2"/>
    </row>
    <row r="17" spans="1:12" ht="26.4" outlineLevel="4" x14ac:dyDescent="0.3">
      <c r="A17" s="17" t="s">
        <v>52</v>
      </c>
      <c r="B17" s="9" t="s">
        <v>26</v>
      </c>
      <c r="C17" s="9" t="s">
        <v>48</v>
      </c>
      <c r="D17" s="9" t="s">
        <v>145</v>
      </c>
      <c r="E17" s="9" t="s">
        <v>1</v>
      </c>
      <c r="F17" s="9" t="s">
        <v>51</v>
      </c>
      <c r="G17" s="9" t="s">
        <v>2</v>
      </c>
      <c r="H17" s="19">
        <v>9800390.7100000009</v>
      </c>
      <c r="I17" s="19">
        <f t="shared" si="0"/>
        <v>7946461.54</v>
      </c>
      <c r="J17" s="20">
        <f t="shared" si="0"/>
        <v>0</v>
      </c>
      <c r="K17" s="13">
        <f t="shared" si="1"/>
        <v>0</v>
      </c>
      <c r="L17" s="2"/>
    </row>
    <row r="18" spans="1:12" ht="39.6" outlineLevel="5" x14ac:dyDescent="0.3">
      <c r="A18" s="17" t="s">
        <v>53</v>
      </c>
      <c r="B18" s="9" t="s">
        <v>26</v>
      </c>
      <c r="C18" s="9" t="s">
        <v>48</v>
      </c>
      <c r="D18" s="9" t="s">
        <v>145</v>
      </c>
      <c r="E18" s="9" t="s">
        <v>1</v>
      </c>
      <c r="F18" s="9" t="s">
        <v>51</v>
      </c>
      <c r="G18" s="9" t="s">
        <v>3</v>
      </c>
      <c r="H18" s="19">
        <v>9800390.7100000009</v>
      </c>
      <c r="I18" s="19">
        <v>7946461.54</v>
      </c>
      <c r="J18" s="20">
        <v>0</v>
      </c>
      <c r="K18" s="13">
        <f t="shared" si="1"/>
        <v>0</v>
      </c>
      <c r="L18" s="2"/>
    </row>
    <row r="19" spans="1:12" ht="66" outlineLevel="6" x14ac:dyDescent="0.3">
      <c r="A19" s="17" t="s">
        <v>143</v>
      </c>
      <c r="B19" s="9" t="s">
        <v>27</v>
      </c>
      <c r="C19" s="18" t="s">
        <v>0</v>
      </c>
      <c r="D19" s="18" t="s">
        <v>0</v>
      </c>
      <c r="E19" s="18" t="s">
        <v>0</v>
      </c>
      <c r="F19" s="18" t="s">
        <v>0</v>
      </c>
      <c r="G19" s="18" t="s">
        <v>0</v>
      </c>
      <c r="H19" s="19">
        <v>15000</v>
      </c>
      <c r="I19" s="19">
        <v>15000</v>
      </c>
      <c r="J19" s="20">
        <f>J20</f>
        <v>0</v>
      </c>
      <c r="K19" s="13">
        <f t="shared" si="1"/>
        <v>0</v>
      </c>
      <c r="L19" s="6"/>
    </row>
    <row r="20" spans="1:12" ht="26.4" outlineLevel="2" x14ac:dyDescent="0.3">
      <c r="A20" s="17" t="s">
        <v>54</v>
      </c>
      <c r="B20" s="9" t="s">
        <v>27</v>
      </c>
      <c r="C20" s="9" t="s">
        <v>48</v>
      </c>
      <c r="D20" s="9" t="s">
        <v>29</v>
      </c>
      <c r="E20" s="18" t="s">
        <v>0</v>
      </c>
      <c r="F20" s="18" t="s">
        <v>0</v>
      </c>
      <c r="G20" s="18" t="s">
        <v>0</v>
      </c>
      <c r="H20" s="19">
        <v>15000</v>
      </c>
      <c r="I20" s="19">
        <v>15000</v>
      </c>
      <c r="J20" s="20">
        <f>J21</f>
        <v>0</v>
      </c>
      <c r="K20" s="13">
        <f t="shared" si="1"/>
        <v>0</v>
      </c>
      <c r="L20" s="2"/>
    </row>
    <row r="21" spans="1:12" outlineLevel="3" x14ac:dyDescent="0.3">
      <c r="A21" s="17" t="s">
        <v>49</v>
      </c>
      <c r="B21" s="9" t="s">
        <v>27</v>
      </c>
      <c r="C21" s="9" t="s">
        <v>48</v>
      </c>
      <c r="D21" s="9" t="s">
        <v>29</v>
      </c>
      <c r="E21" s="9" t="s">
        <v>1</v>
      </c>
      <c r="F21" s="21" t="s">
        <v>0</v>
      </c>
      <c r="G21" s="21" t="s">
        <v>0</v>
      </c>
      <c r="H21" s="19">
        <v>15000</v>
      </c>
      <c r="I21" s="19">
        <v>15000</v>
      </c>
      <c r="J21" s="20">
        <f>J22</f>
        <v>0</v>
      </c>
      <c r="K21" s="13">
        <f t="shared" si="1"/>
        <v>0</v>
      </c>
      <c r="L21" s="2"/>
    </row>
    <row r="22" spans="1:12" ht="26.4" outlineLevel="4" x14ac:dyDescent="0.3">
      <c r="A22" s="17" t="s">
        <v>55</v>
      </c>
      <c r="B22" s="9" t="s">
        <v>27</v>
      </c>
      <c r="C22" s="9" t="s">
        <v>48</v>
      </c>
      <c r="D22" s="9" t="s">
        <v>29</v>
      </c>
      <c r="E22" s="9" t="s">
        <v>1</v>
      </c>
      <c r="F22" s="9" t="s">
        <v>56</v>
      </c>
      <c r="G22" s="21" t="s">
        <v>0</v>
      </c>
      <c r="H22" s="19">
        <v>15000</v>
      </c>
      <c r="I22" s="19">
        <v>15000</v>
      </c>
      <c r="J22" s="20">
        <f>J23</f>
        <v>0</v>
      </c>
      <c r="K22" s="13">
        <f t="shared" si="1"/>
        <v>0</v>
      </c>
      <c r="L22" s="2"/>
    </row>
    <row r="23" spans="1:12" ht="26.4" outlineLevel="5" x14ac:dyDescent="0.3">
      <c r="A23" s="17" t="s">
        <v>52</v>
      </c>
      <c r="B23" s="9" t="s">
        <v>27</v>
      </c>
      <c r="C23" s="9" t="s">
        <v>48</v>
      </c>
      <c r="D23" s="9" t="s">
        <v>29</v>
      </c>
      <c r="E23" s="9" t="s">
        <v>1</v>
      </c>
      <c r="F23" s="9" t="s">
        <v>56</v>
      </c>
      <c r="G23" s="9" t="s">
        <v>2</v>
      </c>
      <c r="H23" s="19">
        <v>15000</v>
      </c>
      <c r="I23" s="19">
        <v>15000</v>
      </c>
      <c r="J23" s="20">
        <f>J24</f>
        <v>0</v>
      </c>
      <c r="K23" s="13">
        <f t="shared" si="1"/>
        <v>0</v>
      </c>
      <c r="L23" s="2"/>
    </row>
    <row r="24" spans="1:12" ht="39.6" outlineLevel="6" x14ac:dyDescent="0.3">
      <c r="A24" s="17" t="s">
        <v>53</v>
      </c>
      <c r="B24" s="9" t="s">
        <v>27</v>
      </c>
      <c r="C24" s="9" t="s">
        <v>48</v>
      </c>
      <c r="D24" s="9" t="s">
        <v>29</v>
      </c>
      <c r="E24" s="9" t="s">
        <v>1</v>
      </c>
      <c r="F24" s="9" t="s">
        <v>56</v>
      </c>
      <c r="G24" s="9" t="s">
        <v>3</v>
      </c>
      <c r="H24" s="19">
        <v>15000</v>
      </c>
      <c r="I24" s="19">
        <v>15000</v>
      </c>
      <c r="J24" s="20">
        <v>0</v>
      </c>
      <c r="K24" s="13">
        <f t="shared" si="1"/>
        <v>0</v>
      </c>
      <c r="L24" s="2"/>
    </row>
    <row r="25" spans="1:12" ht="52.8" outlineLevel="4" x14ac:dyDescent="0.3">
      <c r="A25" s="17" t="s">
        <v>57</v>
      </c>
      <c r="B25" s="9" t="s">
        <v>28</v>
      </c>
      <c r="C25" s="18" t="s">
        <v>0</v>
      </c>
      <c r="D25" s="18" t="s">
        <v>0</v>
      </c>
      <c r="E25" s="18" t="s">
        <v>0</v>
      </c>
      <c r="F25" s="18" t="s">
        <v>0</v>
      </c>
      <c r="G25" s="18" t="s">
        <v>0</v>
      </c>
      <c r="H25" s="19">
        <f t="shared" ref="H25:J29" si="2">H26</f>
        <v>3186011.61</v>
      </c>
      <c r="I25" s="19">
        <f t="shared" si="2"/>
        <v>3186011.61</v>
      </c>
      <c r="J25" s="20">
        <f t="shared" si="2"/>
        <v>1897922.4</v>
      </c>
      <c r="K25" s="13">
        <f t="shared" si="1"/>
        <v>0.59570479719626634</v>
      </c>
      <c r="L25" s="6"/>
    </row>
    <row r="26" spans="1:12" outlineLevel="5" x14ac:dyDescent="0.3">
      <c r="A26" s="17" t="s">
        <v>58</v>
      </c>
      <c r="B26" s="9" t="s">
        <v>28</v>
      </c>
      <c r="C26" s="9" t="s">
        <v>48</v>
      </c>
      <c r="D26" s="9" t="s">
        <v>29</v>
      </c>
      <c r="E26" s="18" t="s">
        <v>0</v>
      </c>
      <c r="F26" s="18" t="s">
        <v>0</v>
      </c>
      <c r="G26" s="18" t="s">
        <v>0</v>
      </c>
      <c r="H26" s="19">
        <f t="shared" si="2"/>
        <v>3186011.61</v>
      </c>
      <c r="I26" s="19">
        <f t="shared" si="2"/>
        <v>3186011.61</v>
      </c>
      <c r="J26" s="20">
        <f t="shared" si="2"/>
        <v>1897922.4</v>
      </c>
      <c r="K26" s="13">
        <f t="shared" si="1"/>
        <v>0.59570479719626634</v>
      </c>
      <c r="L26" s="2"/>
    </row>
    <row r="27" spans="1:12" outlineLevel="6" x14ac:dyDescent="0.3">
      <c r="A27" s="17" t="s">
        <v>49</v>
      </c>
      <c r="B27" s="9" t="s">
        <v>28</v>
      </c>
      <c r="C27" s="9" t="s">
        <v>48</v>
      </c>
      <c r="D27" s="9" t="s">
        <v>29</v>
      </c>
      <c r="E27" s="9" t="s">
        <v>1</v>
      </c>
      <c r="F27" s="21" t="s">
        <v>0</v>
      </c>
      <c r="G27" s="21" t="s">
        <v>0</v>
      </c>
      <c r="H27" s="19">
        <f t="shared" si="2"/>
        <v>3186011.61</v>
      </c>
      <c r="I27" s="19">
        <f t="shared" si="2"/>
        <v>3186011.61</v>
      </c>
      <c r="J27" s="20">
        <f t="shared" si="2"/>
        <v>1897922.4</v>
      </c>
      <c r="K27" s="13">
        <f t="shared" si="1"/>
        <v>0.59570479719626634</v>
      </c>
      <c r="L27" s="6"/>
    </row>
    <row r="28" spans="1:12" outlineLevel="2" x14ac:dyDescent="0.3">
      <c r="A28" s="17" t="s">
        <v>58</v>
      </c>
      <c r="B28" s="9" t="s">
        <v>28</v>
      </c>
      <c r="C28" s="9" t="s">
        <v>48</v>
      </c>
      <c r="D28" s="9" t="s">
        <v>29</v>
      </c>
      <c r="E28" s="9" t="s">
        <v>1</v>
      </c>
      <c r="F28" s="9" t="s">
        <v>146</v>
      </c>
      <c r="G28" s="21" t="s">
        <v>0</v>
      </c>
      <c r="H28" s="19">
        <f t="shared" si="2"/>
        <v>3186011.61</v>
      </c>
      <c r="I28" s="19">
        <f t="shared" si="2"/>
        <v>3186011.61</v>
      </c>
      <c r="J28" s="20">
        <f t="shared" si="2"/>
        <v>1897922.4</v>
      </c>
      <c r="K28" s="13">
        <f t="shared" si="1"/>
        <v>0.59570479719626634</v>
      </c>
      <c r="L28" s="2"/>
    </row>
    <row r="29" spans="1:12" ht="26.4" outlineLevel="3" x14ac:dyDescent="0.3">
      <c r="A29" s="17" t="s">
        <v>52</v>
      </c>
      <c r="B29" s="9" t="s">
        <v>28</v>
      </c>
      <c r="C29" s="9" t="s">
        <v>48</v>
      </c>
      <c r="D29" s="9" t="s">
        <v>29</v>
      </c>
      <c r="E29" s="9" t="s">
        <v>1</v>
      </c>
      <c r="F29" s="9" t="s">
        <v>146</v>
      </c>
      <c r="G29" s="9" t="s">
        <v>2</v>
      </c>
      <c r="H29" s="19">
        <f t="shared" si="2"/>
        <v>3186011.61</v>
      </c>
      <c r="I29" s="19">
        <f t="shared" si="2"/>
        <v>3186011.61</v>
      </c>
      <c r="J29" s="20">
        <f t="shared" si="2"/>
        <v>1897922.4</v>
      </c>
      <c r="K29" s="13">
        <f t="shared" si="1"/>
        <v>0.59570479719626634</v>
      </c>
      <c r="L29" s="2"/>
    </row>
    <row r="30" spans="1:12" ht="39.6" outlineLevel="4" x14ac:dyDescent="0.3">
      <c r="A30" s="17" t="s">
        <v>53</v>
      </c>
      <c r="B30" s="9" t="s">
        <v>28</v>
      </c>
      <c r="C30" s="9" t="s">
        <v>48</v>
      </c>
      <c r="D30" s="9" t="s">
        <v>29</v>
      </c>
      <c r="E30" s="9" t="s">
        <v>1</v>
      </c>
      <c r="F30" s="9" t="s">
        <v>146</v>
      </c>
      <c r="G30" s="9" t="s">
        <v>3</v>
      </c>
      <c r="H30" s="19">
        <v>3186011.61</v>
      </c>
      <c r="I30" s="19">
        <v>3186011.61</v>
      </c>
      <c r="J30" s="20">
        <v>1897922.4</v>
      </c>
      <c r="K30" s="13">
        <f t="shared" si="1"/>
        <v>0.59570479719626634</v>
      </c>
      <c r="L30" s="2"/>
    </row>
    <row r="31" spans="1:12" ht="66" outlineLevel="5" x14ac:dyDescent="0.3">
      <c r="A31" s="17" t="s">
        <v>59</v>
      </c>
      <c r="B31" s="9" t="s">
        <v>35</v>
      </c>
      <c r="C31" s="18" t="s">
        <v>0</v>
      </c>
      <c r="D31" s="18" t="s">
        <v>0</v>
      </c>
      <c r="E31" s="18" t="s">
        <v>0</v>
      </c>
      <c r="F31" s="18" t="s">
        <v>0</v>
      </c>
      <c r="G31" s="18" t="s">
        <v>0</v>
      </c>
      <c r="H31" s="20">
        <f>H32+H67+H79+H149</f>
        <v>137803547.46000001</v>
      </c>
      <c r="I31" s="20">
        <f>I32+I67+I79+I149</f>
        <v>137803547.46000001</v>
      </c>
      <c r="J31" s="20">
        <f>J32+J67+J79+J149</f>
        <v>62795092.640000001</v>
      </c>
      <c r="K31" s="14">
        <f t="shared" si="1"/>
        <v>0.4556856031462283</v>
      </c>
      <c r="L31" s="6"/>
    </row>
    <row r="32" spans="1:12" outlineLevel="5" x14ac:dyDescent="0.3">
      <c r="A32" s="17" t="s">
        <v>153</v>
      </c>
      <c r="B32" s="9" t="s">
        <v>35</v>
      </c>
      <c r="C32" s="9" t="s">
        <v>48</v>
      </c>
      <c r="D32" s="18"/>
      <c r="E32" s="18"/>
      <c r="F32" s="18"/>
      <c r="G32" s="18"/>
      <c r="H32" s="19">
        <f>H33+H38+H51+H62</f>
        <v>22299433.07</v>
      </c>
      <c r="I32" s="19">
        <f>I33+I38+I51+I62</f>
        <v>22299433.07</v>
      </c>
      <c r="J32" s="19">
        <f>J33+J38+J51+J62</f>
        <v>10653405.699999999</v>
      </c>
      <c r="K32" s="14">
        <f t="shared" si="1"/>
        <v>0.47774334291629589</v>
      </c>
      <c r="L32" s="6"/>
    </row>
    <row r="33" spans="1:12" ht="26.4" outlineLevel="5" x14ac:dyDescent="0.3">
      <c r="A33" s="17" t="s">
        <v>60</v>
      </c>
      <c r="B33" s="9" t="s">
        <v>35</v>
      </c>
      <c r="C33" s="9" t="s">
        <v>48</v>
      </c>
      <c r="D33" s="9" t="s">
        <v>29</v>
      </c>
      <c r="E33" s="18" t="s">
        <v>0</v>
      </c>
      <c r="F33" s="18" t="s">
        <v>0</v>
      </c>
      <c r="G33" s="18" t="s">
        <v>0</v>
      </c>
      <c r="H33" s="19">
        <v>200</v>
      </c>
      <c r="I33" s="19">
        <v>200</v>
      </c>
      <c r="J33" s="20">
        <f>J34</f>
        <v>0</v>
      </c>
      <c r="K33" s="13">
        <f t="shared" si="1"/>
        <v>0</v>
      </c>
      <c r="L33" s="2"/>
    </row>
    <row r="34" spans="1:12" ht="66.599999999999994" customHeight="1" outlineLevel="6" x14ac:dyDescent="0.3">
      <c r="A34" s="17" t="s">
        <v>49</v>
      </c>
      <c r="B34" s="9" t="s">
        <v>35</v>
      </c>
      <c r="C34" s="9" t="s">
        <v>48</v>
      </c>
      <c r="D34" s="9" t="s">
        <v>29</v>
      </c>
      <c r="E34" s="9" t="s">
        <v>1</v>
      </c>
      <c r="F34" s="21" t="s">
        <v>0</v>
      </c>
      <c r="G34" s="21" t="s">
        <v>0</v>
      </c>
      <c r="H34" s="19">
        <v>200</v>
      </c>
      <c r="I34" s="19">
        <v>200</v>
      </c>
      <c r="J34" s="20">
        <f>J35</f>
        <v>0</v>
      </c>
      <c r="K34" s="13">
        <f t="shared" si="1"/>
        <v>0</v>
      </c>
      <c r="L34" s="2"/>
    </row>
    <row r="35" spans="1:12" ht="198" outlineLevel="5" x14ac:dyDescent="0.3">
      <c r="A35" s="17" t="s">
        <v>61</v>
      </c>
      <c r="B35" s="9" t="s">
        <v>35</v>
      </c>
      <c r="C35" s="9" t="s">
        <v>48</v>
      </c>
      <c r="D35" s="9" t="s">
        <v>29</v>
      </c>
      <c r="E35" s="9" t="s">
        <v>1</v>
      </c>
      <c r="F35" s="9" t="s">
        <v>62</v>
      </c>
      <c r="G35" s="21" t="s">
        <v>0</v>
      </c>
      <c r="H35" s="19">
        <v>200</v>
      </c>
      <c r="I35" s="19">
        <v>200</v>
      </c>
      <c r="J35" s="20">
        <f>J36</f>
        <v>0</v>
      </c>
      <c r="K35" s="13">
        <f t="shared" si="1"/>
        <v>0</v>
      </c>
      <c r="L35" s="2"/>
    </row>
    <row r="36" spans="1:12" outlineLevel="6" x14ac:dyDescent="0.3">
      <c r="A36" s="17" t="s">
        <v>63</v>
      </c>
      <c r="B36" s="9" t="s">
        <v>35</v>
      </c>
      <c r="C36" s="9" t="s">
        <v>48</v>
      </c>
      <c r="D36" s="9" t="s">
        <v>29</v>
      </c>
      <c r="E36" s="9" t="s">
        <v>1</v>
      </c>
      <c r="F36" s="9" t="s">
        <v>62</v>
      </c>
      <c r="G36" s="9" t="s">
        <v>4</v>
      </c>
      <c r="H36" s="19">
        <v>200</v>
      </c>
      <c r="I36" s="19">
        <v>200</v>
      </c>
      <c r="J36" s="20">
        <f>J37</f>
        <v>0</v>
      </c>
      <c r="K36" s="13">
        <f t="shared" si="1"/>
        <v>0</v>
      </c>
      <c r="L36" s="2"/>
    </row>
    <row r="37" spans="1:12" outlineLevel="4" x14ac:dyDescent="0.3">
      <c r="A37" s="17" t="s">
        <v>64</v>
      </c>
      <c r="B37" s="9" t="s">
        <v>35</v>
      </c>
      <c r="C37" s="9" t="s">
        <v>48</v>
      </c>
      <c r="D37" s="9" t="s">
        <v>29</v>
      </c>
      <c r="E37" s="9" t="s">
        <v>1</v>
      </c>
      <c r="F37" s="9" t="s">
        <v>62</v>
      </c>
      <c r="G37" s="9" t="s">
        <v>5</v>
      </c>
      <c r="H37" s="19">
        <v>200</v>
      </c>
      <c r="I37" s="19">
        <v>200</v>
      </c>
      <c r="J37" s="20">
        <v>0</v>
      </c>
      <c r="K37" s="13">
        <f t="shared" si="1"/>
        <v>0</v>
      </c>
      <c r="L37" s="2"/>
    </row>
    <row r="38" spans="1:12" ht="66" outlineLevel="5" x14ac:dyDescent="0.3">
      <c r="A38" s="17" t="s">
        <v>65</v>
      </c>
      <c r="B38" s="9" t="s">
        <v>35</v>
      </c>
      <c r="C38" s="9" t="s">
        <v>48</v>
      </c>
      <c r="D38" s="9" t="s">
        <v>26</v>
      </c>
      <c r="E38" s="18" t="s">
        <v>0</v>
      </c>
      <c r="F38" s="18" t="s">
        <v>0</v>
      </c>
      <c r="G38" s="18" t="s">
        <v>0</v>
      </c>
      <c r="H38" s="19">
        <f>H39</f>
        <v>1117233.07</v>
      </c>
      <c r="I38" s="19">
        <f>I39</f>
        <v>1117233.07</v>
      </c>
      <c r="J38" s="20">
        <f>J39</f>
        <v>53405.7</v>
      </c>
      <c r="K38" s="13">
        <f t="shared" si="1"/>
        <v>4.7801753666314221E-2</v>
      </c>
      <c r="L38" s="2"/>
    </row>
    <row r="39" spans="1:12" outlineLevel="6" x14ac:dyDescent="0.3">
      <c r="A39" s="17" t="s">
        <v>49</v>
      </c>
      <c r="B39" s="9" t="s">
        <v>35</v>
      </c>
      <c r="C39" s="9" t="s">
        <v>48</v>
      </c>
      <c r="D39" s="9" t="s">
        <v>26</v>
      </c>
      <c r="E39" s="9" t="s">
        <v>1</v>
      </c>
      <c r="F39" s="21" t="s">
        <v>0</v>
      </c>
      <c r="G39" s="21" t="s">
        <v>0</v>
      </c>
      <c r="H39" s="19">
        <f>H40+H43+H48</f>
        <v>1117233.07</v>
      </c>
      <c r="I39" s="19">
        <f>I40+I43+I48</f>
        <v>1117233.07</v>
      </c>
      <c r="J39" s="19">
        <f>J40+J43+J48</f>
        <v>53405.7</v>
      </c>
      <c r="K39" s="13">
        <f t="shared" si="1"/>
        <v>4.7801753666314221E-2</v>
      </c>
      <c r="L39" s="2"/>
    </row>
    <row r="40" spans="1:12" ht="39.6" x14ac:dyDescent="0.3">
      <c r="A40" s="17" t="s">
        <v>66</v>
      </c>
      <c r="B40" s="9" t="s">
        <v>35</v>
      </c>
      <c r="C40" s="9" t="s">
        <v>48</v>
      </c>
      <c r="D40" s="9" t="s">
        <v>26</v>
      </c>
      <c r="E40" s="9" t="s">
        <v>1</v>
      </c>
      <c r="F40" s="9" t="s">
        <v>67</v>
      </c>
      <c r="G40" s="21" t="s">
        <v>0</v>
      </c>
      <c r="H40" s="19">
        <v>26000</v>
      </c>
      <c r="I40" s="19">
        <v>26000</v>
      </c>
      <c r="J40" s="20">
        <f>J41</f>
        <v>8017.56</v>
      </c>
      <c r="K40" s="13">
        <f t="shared" si="1"/>
        <v>0.30836769230769234</v>
      </c>
    </row>
    <row r="41" spans="1:12" ht="26.4" x14ac:dyDescent="0.3">
      <c r="A41" s="17" t="s">
        <v>52</v>
      </c>
      <c r="B41" s="9" t="s">
        <v>35</v>
      </c>
      <c r="C41" s="9" t="s">
        <v>48</v>
      </c>
      <c r="D41" s="9" t="s">
        <v>26</v>
      </c>
      <c r="E41" s="9" t="s">
        <v>1</v>
      </c>
      <c r="F41" s="9" t="s">
        <v>67</v>
      </c>
      <c r="G41" s="9" t="s">
        <v>2</v>
      </c>
      <c r="H41" s="19">
        <v>26000</v>
      </c>
      <c r="I41" s="19">
        <v>26000</v>
      </c>
      <c r="J41" s="20">
        <f>J42</f>
        <v>8017.56</v>
      </c>
      <c r="K41" s="13">
        <f t="shared" si="1"/>
        <v>0.30836769230769234</v>
      </c>
    </row>
    <row r="42" spans="1:12" ht="39.6" x14ac:dyDescent="0.3">
      <c r="A42" s="17" t="s">
        <v>53</v>
      </c>
      <c r="B42" s="9" t="s">
        <v>35</v>
      </c>
      <c r="C42" s="9" t="s">
        <v>48</v>
      </c>
      <c r="D42" s="9" t="s">
        <v>26</v>
      </c>
      <c r="E42" s="9" t="s">
        <v>1</v>
      </c>
      <c r="F42" s="9" t="s">
        <v>67</v>
      </c>
      <c r="G42" s="9" t="s">
        <v>3</v>
      </c>
      <c r="H42" s="19">
        <v>26000</v>
      </c>
      <c r="I42" s="19">
        <v>26000</v>
      </c>
      <c r="J42" s="20">
        <v>8017.56</v>
      </c>
      <c r="K42" s="13">
        <f t="shared" si="1"/>
        <v>0.30836769230769234</v>
      </c>
    </row>
    <row r="43" spans="1:12" ht="26.4" x14ac:dyDescent="0.3">
      <c r="A43" s="17" t="s">
        <v>68</v>
      </c>
      <c r="B43" s="9" t="s">
        <v>35</v>
      </c>
      <c r="C43" s="9" t="s">
        <v>48</v>
      </c>
      <c r="D43" s="9" t="s">
        <v>26</v>
      </c>
      <c r="E43" s="9" t="s">
        <v>1</v>
      </c>
      <c r="F43" s="9" t="s">
        <v>69</v>
      </c>
      <c r="G43" s="21" t="s">
        <v>0</v>
      </c>
      <c r="H43" s="19">
        <f>H44+H46</f>
        <v>491233.07</v>
      </c>
      <c r="I43" s="19">
        <f>I44+I46</f>
        <v>491233.07</v>
      </c>
      <c r="J43" s="20">
        <f>J44+J46</f>
        <v>45388.14</v>
      </c>
      <c r="K43" s="13">
        <f t="shared" si="1"/>
        <v>9.2396344570205749E-2</v>
      </c>
    </row>
    <row r="44" spans="1:12" ht="26.4" x14ac:dyDescent="0.3">
      <c r="A44" s="17" t="s">
        <v>52</v>
      </c>
      <c r="B44" s="9" t="s">
        <v>35</v>
      </c>
      <c r="C44" s="9" t="s">
        <v>48</v>
      </c>
      <c r="D44" s="9" t="s">
        <v>26</v>
      </c>
      <c r="E44" s="9" t="s">
        <v>1</v>
      </c>
      <c r="F44" s="9" t="s">
        <v>69</v>
      </c>
      <c r="G44" s="9" t="s">
        <v>2</v>
      </c>
      <c r="H44" s="19">
        <f>H45</f>
        <v>409300.81</v>
      </c>
      <c r="I44" s="19">
        <f>I45</f>
        <v>409300.81</v>
      </c>
      <c r="J44" s="20">
        <f>J45</f>
        <v>45388.14</v>
      </c>
      <c r="K44" s="13">
        <f t="shared" si="1"/>
        <v>0.11089188902411408</v>
      </c>
    </row>
    <row r="45" spans="1:12" ht="39.6" x14ac:dyDescent="0.3">
      <c r="A45" s="17" t="s">
        <v>53</v>
      </c>
      <c r="B45" s="9" t="s">
        <v>35</v>
      </c>
      <c r="C45" s="9" t="s">
        <v>48</v>
      </c>
      <c r="D45" s="9" t="s">
        <v>26</v>
      </c>
      <c r="E45" s="9" t="s">
        <v>1</v>
      </c>
      <c r="F45" s="9" t="s">
        <v>69</v>
      </c>
      <c r="G45" s="9" t="s">
        <v>3</v>
      </c>
      <c r="H45" s="19">
        <v>409300.81</v>
      </c>
      <c r="I45" s="19">
        <v>409300.81</v>
      </c>
      <c r="J45" s="20">
        <v>45388.14</v>
      </c>
      <c r="K45" s="13">
        <f t="shared" si="1"/>
        <v>0.11089188902411408</v>
      </c>
    </row>
    <row r="46" spans="1:12" x14ac:dyDescent="0.3">
      <c r="A46" s="22" t="s">
        <v>93</v>
      </c>
      <c r="B46" s="9" t="s">
        <v>35</v>
      </c>
      <c r="C46" s="9" t="s">
        <v>48</v>
      </c>
      <c r="D46" s="9" t="s">
        <v>26</v>
      </c>
      <c r="E46" s="9" t="s">
        <v>1</v>
      </c>
      <c r="F46" s="9" t="s">
        <v>69</v>
      </c>
      <c r="G46" s="9">
        <v>800</v>
      </c>
      <c r="H46" s="19">
        <f>H47</f>
        <v>81932.259999999995</v>
      </c>
      <c r="I46" s="19">
        <f>I47</f>
        <v>81932.259999999995</v>
      </c>
      <c r="J46" s="20">
        <f>J47</f>
        <v>0</v>
      </c>
      <c r="K46" s="13">
        <f t="shared" si="1"/>
        <v>0</v>
      </c>
    </row>
    <row r="47" spans="1:12" x14ac:dyDescent="0.3">
      <c r="A47" s="22" t="s">
        <v>161</v>
      </c>
      <c r="B47" s="9" t="s">
        <v>35</v>
      </c>
      <c r="C47" s="9" t="s">
        <v>48</v>
      </c>
      <c r="D47" s="9" t="s">
        <v>26</v>
      </c>
      <c r="E47" s="9" t="s">
        <v>1</v>
      </c>
      <c r="F47" s="9" t="s">
        <v>69</v>
      </c>
      <c r="G47" s="9">
        <v>830</v>
      </c>
      <c r="H47" s="19">
        <v>81932.259999999995</v>
      </c>
      <c r="I47" s="19">
        <v>81932.259999999995</v>
      </c>
      <c r="J47" s="20">
        <v>0</v>
      </c>
      <c r="K47" s="13">
        <f t="shared" si="1"/>
        <v>0</v>
      </c>
    </row>
    <row r="48" spans="1:12" ht="92.4" x14ac:dyDescent="0.3">
      <c r="A48" s="17" t="s">
        <v>70</v>
      </c>
      <c r="B48" s="9" t="s">
        <v>35</v>
      </c>
      <c r="C48" s="9" t="s">
        <v>48</v>
      </c>
      <c r="D48" s="9" t="s">
        <v>26</v>
      </c>
      <c r="E48" s="9" t="s">
        <v>1</v>
      </c>
      <c r="F48" s="9" t="s">
        <v>71</v>
      </c>
      <c r="G48" s="21" t="s">
        <v>0</v>
      </c>
      <c r="H48" s="19">
        <v>600000</v>
      </c>
      <c r="I48" s="19">
        <v>600000</v>
      </c>
      <c r="J48" s="20">
        <f>J49</f>
        <v>0</v>
      </c>
      <c r="K48" s="13">
        <f t="shared" si="1"/>
        <v>0</v>
      </c>
    </row>
    <row r="49" spans="1:12" x14ac:dyDescent="0.3">
      <c r="A49" s="17" t="s">
        <v>63</v>
      </c>
      <c r="B49" s="9" t="s">
        <v>35</v>
      </c>
      <c r="C49" s="9" t="s">
        <v>48</v>
      </c>
      <c r="D49" s="9" t="s">
        <v>26</v>
      </c>
      <c r="E49" s="9" t="s">
        <v>1</v>
      </c>
      <c r="F49" s="9" t="s">
        <v>71</v>
      </c>
      <c r="G49" s="9" t="s">
        <v>4</v>
      </c>
      <c r="H49" s="19">
        <v>600000</v>
      </c>
      <c r="I49" s="19">
        <v>600000</v>
      </c>
      <c r="J49" s="20">
        <f>J50</f>
        <v>0</v>
      </c>
      <c r="K49" s="13">
        <f t="shared" si="1"/>
        <v>0</v>
      </c>
    </row>
    <row r="50" spans="1:12" x14ac:dyDescent="0.3">
      <c r="A50" s="17" t="s">
        <v>64</v>
      </c>
      <c r="B50" s="9" t="s">
        <v>35</v>
      </c>
      <c r="C50" s="9" t="s">
        <v>48</v>
      </c>
      <c r="D50" s="9" t="s">
        <v>26</v>
      </c>
      <c r="E50" s="9" t="s">
        <v>1</v>
      </c>
      <c r="F50" s="9" t="s">
        <v>71</v>
      </c>
      <c r="G50" s="9" t="s">
        <v>5</v>
      </c>
      <c r="H50" s="19">
        <v>600000</v>
      </c>
      <c r="I50" s="19">
        <v>600000</v>
      </c>
      <c r="J50" s="20">
        <v>0</v>
      </c>
      <c r="K50" s="13">
        <f t="shared" si="1"/>
        <v>0</v>
      </c>
    </row>
    <row r="51" spans="1:12" ht="39.6" x14ac:dyDescent="0.3">
      <c r="A51" s="17" t="s">
        <v>72</v>
      </c>
      <c r="B51" s="9" t="s">
        <v>35</v>
      </c>
      <c r="C51" s="9" t="s">
        <v>48</v>
      </c>
      <c r="D51" s="9" t="s">
        <v>27</v>
      </c>
      <c r="E51" s="18" t="s">
        <v>0</v>
      </c>
      <c r="F51" s="18" t="s">
        <v>0</v>
      </c>
      <c r="G51" s="18" t="s">
        <v>0</v>
      </c>
      <c r="H51" s="19">
        <v>21132000</v>
      </c>
      <c r="I51" s="19">
        <v>21132000</v>
      </c>
      <c r="J51" s="20">
        <f>J52</f>
        <v>10600000</v>
      </c>
      <c r="K51" s="13">
        <f t="shared" si="1"/>
        <v>0.50160893431762255</v>
      </c>
    </row>
    <row r="52" spans="1:12" x14ac:dyDescent="0.3">
      <c r="A52" s="17" t="s">
        <v>49</v>
      </c>
      <c r="B52" s="9" t="s">
        <v>35</v>
      </c>
      <c r="C52" s="9" t="s">
        <v>48</v>
      </c>
      <c r="D52" s="9" t="s">
        <v>27</v>
      </c>
      <c r="E52" s="9" t="s">
        <v>1</v>
      </c>
      <c r="F52" s="21" t="s">
        <v>0</v>
      </c>
      <c r="G52" s="21" t="s">
        <v>0</v>
      </c>
      <c r="H52" s="19">
        <v>21132000</v>
      </c>
      <c r="I52" s="19">
        <v>21132000</v>
      </c>
      <c r="J52" s="20">
        <f>J53+J56+J59</f>
        <v>10600000</v>
      </c>
      <c r="K52" s="13">
        <f t="shared" si="1"/>
        <v>0.50160893431762255</v>
      </c>
    </row>
    <row r="53" spans="1:12" ht="79.2" x14ac:dyDescent="0.3">
      <c r="A53" s="17" t="s">
        <v>73</v>
      </c>
      <c r="B53" s="9" t="s">
        <v>35</v>
      </c>
      <c r="C53" s="9" t="s">
        <v>48</v>
      </c>
      <c r="D53" s="9" t="s">
        <v>27</v>
      </c>
      <c r="E53" s="9" t="s">
        <v>1</v>
      </c>
      <c r="F53" s="9" t="s">
        <v>74</v>
      </c>
      <c r="G53" s="21" t="s">
        <v>0</v>
      </c>
      <c r="H53" s="19">
        <v>11968000</v>
      </c>
      <c r="I53" s="19">
        <v>11968000</v>
      </c>
      <c r="J53" s="20">
        <f>J54</f>
        <v>5900000</v>
      </c>
      <c r="K53" s="13">
        <f t="shared" si="1"/>
        <v>0.49298128342245989</v>
      </c>
    </row>
    <row r="54" spans="1:12" x14ac:dyDescent="0.3">
      <c r="A54" s="17" t="s">
        <v>63</v>
      </c>
      <c r="B54" s="9" t="s">
        <v>35</v>
      </c>
      <c r="C54" s="9" t="s">
        <v>48</v>
      </c>
      <c r="D54" s="9" t="s">
        <v>27</v>
      </c>
      <c r="E54" s="9" t="s">
        <v>1</v>
      </c>
      <c r="F54" s="9" t="s">
        <v>74</v>
      </c>
      <c r="G54" s="9" t="s">
        <v>4</v>
      </c>
      <c r="H54" s="19">
        <v>11968000</v>
      </c>
      <c r="I54" s="19">
        <v>11968000</v>
      </c>
      <c r="J54" s="20">
        <f>J55</f>
        <v>5900000</v>
      </c>
      <c r="K54" s="13">
        <f t="shared" si="1"/>
        <v>0.49298128342245989</v>
      </c>
    </row>
    <row r="55" spans="1:12" x14ac:dyDescent="0.3">
      <c r="A55" s="17" t="s">
        <v>64</v>
      </c>
      <c r="B55" s="9" t="s">
        <v>35</v>
      </c>
      <c r="C55" s="9" t="s">
        <v>48</v>
      </c>
      <c r="D55" s="9" t="s">
        <v>27</v>
      </c>
      <c r="E55" s="9" t="s">
        <v>1</v>
      </c>
      <c r="F55" s="9" t="s">
        <v>74</v>
      </c>
      <c r="G55" s="9" t="s">
        <v>5</v>
      </c>
      <c r="H55" s="19">
        <v>11968000</v>
      </c>
      <c r="I55" s="19">
        <v>11968000</v>
      </c>
      <c r="J55" s="20">
        <v>5900000</v>
      </c>
      <c r="K55" s="13">
        <f t="shared" si="1"/>
        <v>0.49298128342245989</v>
      </c>
    </row>
    <row r="56" spans="1:12" ht="92.4" x14ac:dyDescent="0.3">
      <c r="A56" s="17" t="s">
        <v>75</v>
      </c>
      <c r="B56" s="9" t="s">
        <v>35</v>
      </c>
      <c r="C56" s="9" t="s">
        <v>48</v>
      </c>
      <c r="D56" s="9" t="s">
        <v>27</v>
      </c>
      <c r="E56" s="9" t="s">
        <v>1</v>
      </c>
      <c r="F56" s="9" t="s">
        <v>76</v>
      </c>
      <c r="G56" s="21" t="s">
        <v>0</v>
      </c>
      <c r="H56" s="19">
        <v>7964000</v>
      </c>
      <c r="I56" s="19">
        <v>7964000</v>
      </c>
      <c r="J56" s="20">
        <f>J57</f>
        <v>4200000</v>
      </c>
      <c r="K56" s="13">
        <f t="shared" si="1"/>
        <v>0.52737317930688099</v>
      </c>
    </row>
    <row r="57" spans="1:12" x14ac:dyDescent="0.3">
      <c r="A57" s="17" t="s">
        <v>63</v>
      </c>
      <c r="B57" s="9" t="s">
        <v>35</v>
      </c>
      <c r="C57" s="9" t="s">
        <v>48</v>
      </c>
      <c r="D57" s="9" t="s">
        <v>27</v>
      </c>
      <c r="E57" s="9" t="s">
        <v>1</v>
      </c>
      <c r="F57" s="9" t="s">
        <v>76</v>
      </c>
      <c r="G57" s="9" t="s">
        <v>4</v>
      </c>
      <c r="H57" s="19">
        <v>7964000</v>
      </c>
      <c r="I57" s="19">
        <v>7964000</v>
      </c>
      <c r="J57" s="20">
        <f>J58</f>
        <v>4200000</v>
      </c>
      <c r="K57" s="13">
        <f t="shared" si="1"/>
        <v>0.52737317930688099</v>
      </c>
    </row>
    <row r="58" spans="1:12" x14ac:dyDescent="0.3">
      <c r="A58" s="17" t="s">
        <v>64</v>
      </c>
      <c r="B58" s="9" t="s">
        <v>35</v>
      </c>
      <c r="C58" s="9" t="s">
        <v>48</v>
      </c>
      <c r="D58" s="9" t="s">
        <v>27</v>
      </c>
      <c r="E58" s="9" t="s">
        <v>1</v>
      </c>
      <c r="F58" s="9" t="s">
        <v>76</v>
      </c>
      <c r="G58" s="9" t="s">
        <v>5</v>
      </c>
      <c r="H58" s="19">
        <v>7964000</v>
      </c>
      <c r="I58" s="19">
        <v>7964000</v>
      </c>
      <c r="J58" s="20">
        <v>4200000</v>
      </c>
      <c r="K58" s="13">
        <f t="shared" si="1"/>
        <v>0.52737317930688099</v>
      </c>
    </row>
    <row r="59" spans="1:12" ht="92.4" x14ac:dyDescent="0.3">
      <c r="A59" s="17" t="s">
        <v>77</v>
      </c>
      <c r="B59" s="9" t="s">
        <v>35</v>
      </c>
      <c r="C59" s="9" t="s">
        <v>48</v>
      </c>
      <c r="D59" s="9" t="s">
        <v>27</v>
      </c>
      <c r="E59" s="9" t="s">
        <v>1</v>
      </c>
      <c r="F59" s="9" t="s">
        <v>78</v>
      </c>
      <c r="G59" s="21" t="s">
        <v>0</v>
      </c>
      <c r="H59" s="19">
        <v>1200000</v>
      </c>
      <c r="I59" s="19">
        <v>1200000</v>
      </c>
      <c r="J59" s="20">
        <f>J60</f>
        <v>500000</v>
      </c>
      <c r="K59" s="13">
        <f t="shared" si="1"/>
        <v>0.41666666666666669</v>
      </c>
    </row>
    <row r="60" spans="1:12" x14ac:dyDescent="0.3">
      <c r="A60" s="17" t="s">
        <v>63</v>
      </c>
      <c r="B60" s="9" t="s">
        <v>35</v>
      </c>
      <c r="C60" s="9" t="s">
        <v>48</v>
      </c>
      <c r="D60" s="9" t="s">
        <v>27</v>
      </c>
      <c r="E60" s="9" t="s">
        <v>1</v>
      </c>
      <c r="F60" s="9" t="s">
        <v>78</v>
      </c>
      <c r="G60" s="9" t="s">
        <v>4</v>
      </c>
      <c r="H60" s="19">
        <v>1200000</v>
      </c>
      <c r="I60" s="19">
        <v>1200000</v>
      </c>
      <c r="J60" s="20">
        <f>J61</f>
        <v>500000</v>
      </c>
      <c r="K60" s="13">
        <f t="shared" si="1"/>
        <v>0.41666666666666669</v>
      </c>
    </row>
    <row r="61" spans="1:12" x14ac:dyDescent="0.3">
      <c r="A61" s="17" t="s">
        <v>64</v>
      </c>
      <c r="B61" s="9" t="s">
        <v>35</v>
      </c>
      <c r="C61" s="9" t="s">
        <v>48</v>
      </c>
      <c r="D61" s="9" t="s">
        <v>27</v>
      </c>
      <c r="E61" s="9" t="s">
        <v>1</v>
      </c>
      <c r="F61" s="9" t="s">
        <v>78</v>
      </c>
      <c r="G61" s="9" t="s">
        <v>5</v>
      </c>
      <c r="H61" s="19">
        <v>1200000</v>
      </c>
      <c r="I61" s="19">
        <v>1200000</v>
      </c>
      <c r="J61" s="20">
        <v>500000</v>
      </c>
      <c r="K61" s="13">
        <f t="shared" si="1"/>
        <v>0.41666666666666669</v>
      </c>
    </row>
    <row r="62" spans="1:12" ht="52.8" x14ac:dyDescent="0.3">
      <c r="A62" s="17" t="s">
        <v>79</v>
      </c>
      <c r="B62" s="9" t="s">
        <v>35</v>
      </c>
      <c r="C62" s="9" t="s">
        <v>48</v>
      </c>
      <c r="D62" s="9" t="s">
        <v>30</v>
      </c>
      <c r="E62" s="18" t="s">
        <v>0</v>
      </c>
      <c r="F62" s="18" t="s">
        <v>0</v>
      </c>
      <c r="G62" s="18" t="s">
        <v>0</v>
      </c>
      <c r="H62" s="19">
        <v>50000</v>
      </c>
      <c r="I62" s="19">
        <v>50000</v>
      </c>
      <c r="J62" s="20">
        <f>J63</f>
        <v>0</v>
      </c>
      <c r="K62" s="13">
        <f t="shared" si="1"/>
        <v>0</v>
      </c>
    </row>
    <row r="63" spans="1:12" x14ac:dyDescent="0.3">
      <c r="A63" s="17" t="s">
        <v>49</v>
      </c>
      <c r="B63" s="9" t="s">
        <v>35</v>
      </c>
      <c r="C63" s="9" t="s">
        <v>48</v>
      </c>
      <c r="D63" s="9" t="s">
        <v>30</v>
      </c>
      <c r="E63" s="9" t="s">
        <v>1</v>
      </c>
      <c r="F63" s="21" t="s">
        <v>0</v>
      </c>
      <c r="G63" s="21" t="s">
        <v>0</v>
      </c>
      <c r="H63" s="19">
        <v>50000</v>
      </c>
      <c r="I63" s="19">
        <v>50000</v>
      </c>
      <c r="J63" s="20">
        <f>J64</f>
        <v>0</v>
      </c>
      <c r="K63" s="13">
        <f t="shared" si="1"/>
        <v>0</v>
      </c>
    </row>
    <row r="64" spans="1:12" ht="26.4" x14ac:dyDescent="0.3">
      <c r="A64" s="17" t="s">
        <v>80</v>
      </c>
      <c r="B64" s="9" t="s">
        <v>35</v>
      </c>
      <c r="C64" s="9" t="s">
        <v>48</v>
      </c>
      <c r="D64" s="9" t="s">
        <v>30</v>
      </c>
      <c r="E64" s="9" t="s">
        <v>1</v>
      </c>
      <c r="F64" s="9" t="s">
        <v>81</v>
      </c>
      <c r="G64" s="21" t="s">
        <v>0</v>
      </c>
      <c r="H64" s="19">
        <v>50000</v>
      </c>
      <c r="I64" s="19">
        <v>50000</v>
      </c>
      <c r="J64" s="20">
        <f>J65</f>
        <v>0</v>
      </c>
      <c r="K64" s="13">
        <f t="shared" si="1"/>
        <v>0</v>
      </c>
      <c r="L64" s="7"/>
    </row>
    <row r="65" spans="1:12" ht="26.4" x14ac:dyDescent="0.3">
      <c r="A65" s="17" t="s">
        <v>52</v>
      </c>
      <c r="B65" s="9" t="s">
        <v>35</v>
      </c>
      <c r="C65" s="9" t="s">
        <v>48</v>
      </c>
      <c r="D65" s="9" t="s">
        <v>30</v>
      </c>
      <c r="E65" s="9" t="s">
        <v>1</v>
      </c>
      <c r="F65" s="9" t="s">
        <v>81</v>
      </c>
      <c r="G65" s="9" t="s">
        <v>2</v>
      </c>
      <c r="H65" s="19">
        <v>50000</v>
      </c>
      <c r="I65" s="19">
        <v>50000</v>
      </c>
      <c r="J65" s="20">
        <f>J66</f>
        <v>0</v>
      </c>
      <c r="K65" s="13">
        <f t="shared" si="1"/>
        <v>0</v>
      </c>
    </row>
    <row r="66" spans="1:12" ht="39.6" x14ac:dyDescent="0.3">
      <c r="A66" s="17" t="s">
        <v>53</v>
      </c>
      <c r="B66" s="9" t="s">
        <v>35</v>
      </c>
      <c r="C66" s="9" t="s">
        <v>48</v>
      </c>
      <c r="D66" s="9" t="s">
        <v>30</v>
      </c>
      <c r="E66" s="9" t="s">
        <v>1</v>
      </c>
      <c r="F66" s="9" t="s">
        <v>81</v>
      </c>
      <c r="G66" s="9" t="s">
        <v>3</v>
      </c>
      <c r="H66" s="19">
        <v>50000</v>
      </c>
      <c r="I66" s="19">
        <v>50000</v>
      </c>
      <c r="J66" s="20">
        <v>0</v>
      </c>
      <c r="K66" s="13">
        <f t="shared" si="1"/>
        <v>0</v>
      </c>
    </row>
    <row r="67" spans="1:12" ht="52.8" x14ac:dyDescent="0.3">
      <c r="A67" s="17" t="s">
        <v>82</v>
      </c>
      <c r="B67" s="9" t="s">
        <v>35</v>
      </c>
      <c r="C67" s="9" t="s">
        <v>36</v>
      </c>
      <c r="D67" s="9" t="s">
        <v>0</v>
      </c>
      <c r="E67" s="18" t="s">
        <v>0</v>
      </c>
      <c r="F67" s="18" t="s">
        <v>0</v>
      </c>
      <c r="G67" s="18" t="s">
        <v>0</v>
      </c>
      <c r="H67" s="19">
        <f t="shared" ref="H67:J68" si="3">H68</f>
        <v>713000</v>
      </c>
      <c r="I67" s="19">
        <f t="shared" si="3"/>
        <v>713000</v>
      </c>
      <c r="J67" s="20">
        <f t="shared" si="3"/>
        <v>62275.16</v>
      </c>
      <c r="K67" s="13">
        <f t="shared" si="1"/>
        <v>8.7342440392706874E-2</v>
      </c>
    </row>
    <row r="68" spans="1:12" ht="26.4" x14ac:dyDescent="0.3">
      <c r="A68" s="17" t="s">
        <v>83</v>
      </c>
      <c r="B68" s="9" t="s">
        <v>35</v>
      </c>
      <c r="C68" s="9" t="s">
        <v>36</v>
      </c>
      <c r="D68" s="9" t="s">
        <v>31</v>
      </c>
      <c r="E68" s="18" t="s">
        <v>0</v>
      </c>
      <c r="F68" s="18" t="s">
        <v>0</v>
      </c>
      <c r="G68" s="18" t="s">
        <v>0</v>
      </c>
      <c r="H68" s="19">
        <f t="shared" si="3"/>
        <v>713000</v>
      </c>
      <c r="I68" s="19">
        <f t="shared" si="3"/>
        <v>713000</v>
      </c>
      <c r="J68" s="20">
        <f t="shared" si="3"/>
        <v>62275.16</v>
      </c>
      <c r="K68" s="13">
        <f t="shared" si="1"/>
        <v>8.7342440392706874E-2</v>
      </c>
    </row>
    <row r="69" spans="1:12" x14ac:dyDescent="0.3">
      <c r="A69" s="17" t="s">
        <v>49</v>
      </c>
      <c r="B69" s="9" t="s">
        <v>35</v>
      </c>
      <c r="C69" s="9" t="s">
        <v>36</v>
      </c>
      <c r="D69" s="9" t="s">
        <v>31</v>
      </c>
      <c r="E69" s="9" t="s">
        <v>1</v>
      </c>
      <c r="F69" s="21" t="s">
        <v>0</v>
      </c>
      <c r="G69" s="21" t="s">
        <v>0</v>
      </c>
      <c r="H69" s="19">
        <f>H70+H73+H76</f>
        <v>713000</v>
      </c>
      <c r="I69" s="19">
        <f>I70+I73+I76</f>
        <v>713000</v>
      </c>
      <c r="J69" s="19">
        <f>J70+J73+J76</f>
        <v>62275.16</v>
      </c>
      <c r="K69" s="13">
        <f t="shared" si="1"/>
        <v>8.7342440392706874E-2</v>
      </c>
    </row>
    <row r="70" spans="1:12" ht="66" x14ac:dyDescent="0.3">
      <c r="A70" s="17" t="s">
        <v>84</v>
      </c>
      <c r="B70" s="9" t="s">
        <v>35</v>
      </c>
      <c r="C70" s="9" t="s">
        <v>36</v>
      </c>
      <c r="D70" s="9" t="s">
        <v>31</v>
      </c>
      <c r="E70" s="9" t="s">
        <v>1</v>
      </c>
      <c r="F70" s="9" t="s">
        <v>85</v>
      </c>
      <c r="G70" s="21" t="s">
        <v>0</v>
      </c>
      <c r="H70" s="19">
        <v>30000</v>
      </c>
      <c r="I70" s="19">
        <v>30000</v>
      </c>
      <c r="J70" s="20">
        <f>J71</f>
        <v>0</v>
      </c>
      <c r="K70" s="13">
        <f t="shared" si="1"/>
        <v>0</v>
      </c>
    </row>
    <row r="71" spans="1:12" ht="26.4" x14ac:dyDescent="0.3">
      <c r="A71" s="17" t="s">
        <v>52</v>
      </c>
      <c r="B71" s="9" t="s">
        <v>35</v>
      </c>
      <c r="C71" s="9" t="s">
        <v>36</v>
      </c>
      <c r="D71" s="9" t="s">
        <v>31</v>
      </c>
      <c r="E71" s="9" t="s">
        <v>1</v>
      </c>
      <c r="F71" s="9" t="s">
        <v>85</v>
      </c>
      <c r="G71" s="9" t="s">
        <v>2</v>
      </c>
      <c r="H71" s="19">
        <v>30000</v>
      </c>
      <c r="I71" s="19">
        <v>30000</v>
      </c>
      <c r="J71" s="20">
        <f>J72</f>
        <v>0</v>
      </c>
      <c r="K71" s="13">
        <f t="shared" si="1"/>
        <v>0</v>
      </c>
    </row>
    <row r="72" spans="1:12" ht="39.6" x14ac:dyDescent="0.3">
      <c r="A72" s="17" t="s">
        <v>53</v>
      </c>
      <c r="B72" s="9" t="s">
        <v>35</v>
      </c>
      <c r="C72" s="9" t="s">
        <v>36</v>
      </c>
      <c r="D72" s="9" t="s">
        <v>31</v>
      </c>
      <c r="E72" s="9" t="s">
        <v>1</v>
      </c>
      <c r="F72" s="9" t="s">
        <v>85</v>
      </c>
      <c r="G72" s="9" t="s">
        <v>3</v>
      </c>
      <c r="H72" s="19">
        <v>30000</v>
      </c>
      <c r="I72" s="19">
        <v>30000</v>
      </c>
      <c r="J72" s="20">
        <v>0</v>
      </c>
      <c r="K72" s="13">
        <f t="shared" si="1"/>
        <v>0</v>
      </c>
    </row>
    <row r="73" spans="1:12" x14ac:dyDescent="0.3">
      <c r="A73" s="17" t="s">
        <v>86</v>
      </c>
      <c r="B73" s="9" t="s">
        <v>35</v>
      </c>
      <c r="C73" s="9" t="s">
        <v>36</v>
      </c>
      <c r="D73" s="9" t="s">
        <v>31</v>
      </c>
      <c r="E73" s="9" t="s">
        <v>1</v>
      </c>
      <c r="F73" s="9" t="s">
        <v>87</v>
      </c>
      <c r="G73" s="21" t="s">
        <v>0</v>
      </c>
      <c r="H73" s="19">
        <f t="shared" ref="H73:J74" si="4">H74</f>
        <v>124900</v>
      </c>
      <c r="I73" s="19">
        <f t="shared" si="4"/>
        <v>124900</v>
      </c>
      <c r="J73" s="20">
        <f t="shared" si="4"/>
        <v>46656</v>
      </c>
      <c r="K73" s="13">
        <f t="shared" si="1"/>
        <v>0.37354683746997597</v>
      </c>
    </row>
    <row r="74" spans="1:12" ht="26.4" x14ac:dyDescent="0.3">
      <c r="A74" s="17" t="s">
        <v>52</v>
      </c>
      <c r="B74" s="9" t="s">
        <v>35</v>
      </c>
      <c r="C74" s="9" t="s">
        <v>36</v>
      </c>
      <c r="D74" s="9" t="s">
        <v>31</v>
      </c>
      <c r="E74" s="9" t="s">
        <v>1</v>
      </c>
      <c r="F74" s="9" t="s">
        <v>87</v>
      </c>
      <c r="G74" s="9" t="s">
        <v>2</v>
      </c>
      <c r="H74" s="19">
        <f t="shared" si="4"/>
        <v>124900</v>
      </c>
      <c r="I74" s="19">
        <f t="shared" si="4"/>
        <v>124900</v>
      </c>
      <c r="J74" s="20">
        <f t="shared" si="4"/>
        <v>46656</v>
      </c>
      <c r="K74" s="13">
        <f t="shared" si="1"/>
        <v>0.37354683746997597</v>
      </c>
    </row>
    <row r="75" spans="1:12" ht="39.6" x14ac:dyDescent="0.3">
      <c r="A75" s="17" t="s">
        <v>53</v>
      </c>
      <c r="B75" s="9" t="s">
        <v>35</v>
      </c>
      <c r="C75" s="9" t="s">
        <v>36</v>
      </c>
      <c r="D75" s="9" t="s">
        <v>31</v>
      </c>
      <c r="E75" s="9" t="s">
        <v>1</v>
      </c>
      <c r="F75" s="9" t="s">
        <v>87</v>
      </c>
      <c r="G75" s="9" t="s">
        <v>3</v>
      </c>
      <c r="H75" s="19">
        <v>124900</v>
      </c>
      <c r="I75" s="19">
        <v>124900</v>
      </c>
      <c r="J75" s="20">
        <v>46656</v>
      </c>
      <c r="K75" s="13">
        <f t="shared" si="1"/>
        <v>0.37354683746997597</v>
      </c>
      <c r="L75" s="7"/>
    </row>
    <row r="76" spans="1:12" ht="26.4" x14ac:dyDescent="0.3">
      <c r="A76" s="17" t="s">
        <v>88</v>
      </c>
      <c r="B76" s="9" t="s">
        <v>35</v>
      </c>
      <c r="C76" s="9" t="s">
        <v>36</v>
      </c>
      <c r="D76" s="9" t="s">
        <v>31</v>
      </c>
      <c r="E76" s="9" t="s">
        <v>1</v>
      </c>
      <c r="F76" s="9" t="s">
        <v>89</v>
      </c>
      <c r="G76" s="21" t="s">
        <v>0</v>
      </c>
      <c r="H76" s="19">
        <f t="shared" ref="H76:J77" si="5">H77</f>
        <v>558100</v>
      </c>
      <c r="I76" s="19">
        <f t="shared" si="5"/>
        <v>558100</v>
      </c>
      <c r="J76" s="20">
        <f t="shared" si="5"/>
        <v>15619.16</v>
      </c>
      <c r="K76" s="15">
        <f t="shared" ref="K76:K162" si="6">J76/I76</f>
        <v>2.7986310697007705E-2</v>
      </c>
    </row>
    <row r="77" spans="1:12" ht="26.4" x14ac:dyDescent="0.3">
      <c r="A77" s="17" t="s">
        <v>52</v>
      </c>
      <c r="B77" s="9" t="s">
        <v>35</v>
      </c>
      <c r="C77" s="9" t="s">
        <v>36</v>
      </c>
      <c r="D77" s="9" t="s">
        <v>31</v>
      </c>
      <c r="E77" s="9" t="s">
        <v>1</v>
      </c>
      <c r="F77" s="9" t="s">
        <v>89</v>
      </c>
      <c r="G77" s="9" t="s">
        <v>2</v>
      </c>
      <c r="H77" s="19">
        <f t="shared" si="5"/>
        <v>558100</v>
      </c>
      <c r="I77" s="19">
        <f t="shared" si="5"/>
        <v>558100</v>
      </c>
      <c r="J77" s="20">
        <f t="shared" si="5"/>
        <v>15619.16</v>
      </c>
      <c r="K77" s="15">
        <f t="shared" si="6"/>
        <v>2.7986310697007705E-2</v>
      </c>
    </row>
    <row r="78" spans="1:12" ht="39.6" x14ac:dyDescent="0.3">
      <c r="A78" s="17" t="s">
        <v>53</v>
      </c>
      <c r="B78" s="9" t="s">
        <v>35</v>
      </c>
      <c r="C78" s="9" t="s">
        <v>36</v>
      </c>
      <c r="D78" s="9" t="s">
        <v>31</v>
      </c>
      <c r="E78" s="9" t="s">
        <v>1</v>
      </c>
      <c r="F78" s="9" t="s">
        <v>89</v>
      </c>
      <c r="G78" s="9" t="s">
        <v>3</v>
      </c>
      <c r="H78" s="19">
        <v>558100</v>
      </c>
      <c r="I78" s="19">
        <v>558100</v>
      </c>
      <c r="J78" s="20">
        <v>15619.16</v>
      </c>
      <c r="K78" s="15">
        <f t="shared" si="6"/>
        <v>2.7986310697007705E-2</v>
      </c>
    </row>
    <row r="79" spans="1:12" ht="52.8" x14ac:dyDescent="0.3">
      <c r="A79" s="17" t="s">
        <v>90</v>
      </c>
      <c r="B79" s="9" t="s">
        <v>35</v>
      </c>
      <c r="C79" s="9" t="s">
        <v>39</v>
      </c>
      <c r="D79" s="9" t="s">
        <v>0</v>
      </c>
      <c r="E79" s="18" t="s">
        <v>0</v>
      </c>
      <c r="F79" s="18" t="s">
        <v>0</v>
      </c>
      <c r="G79" s="18" t="s">
        <v>0</v>
      </c>
      <c r="H79" s="20">
        <f>H80+H93+H98+H105+H136+H141</f>
        <v>114092283.59</v>
      </c>
      <c r="I79" s="20">
        <f>I80+I93+I98+I105+I136+I141</f>
        <v>114092283.59</v>
      </c>
      <c r="J79" s="20">
        <f>J80+J93+J98+J105+J136+J141</f>
        <v>51432282.980000004</v>
      </c>
      <c r="K79" s="15">
        <f t="shared" si="6"/>
        <v>0.45079545576303948</v>
      </c>
    </row>
    <row r="80" spans="1:12" ht="52.8" x14ac:dyDescent="0.3">
      <c r="A80" s="17" t="s">
        <v>91</v>
      </c>
      <c r="B80" s="9" t="s">
        <v>35</v>
      </c>
      <c r="C80" s="9" t="s">
        <v>39</v>
      </c>
      <c r="D80" s="9" t="s">
        <v>32</v>
      </c>
      <c r="E80" s="18" t="s">
        <v>0</v>
      </c>
      <c r="F80" s="18" t="s">
        <v>0</v>
      </c>
      <c r="G80" s="18" t="s">
        <v>0</v>
      </c>
      <c r="H80" s="19">
        <f>H81</f>
        <v>62558175.409999996</v>
      </c>
      <c r="I80" s="19">
        <f>I81</f>
        <v>62558175.409999996</v>
      </c>
      <c r="J80" s="20">
        <f>J81</f>
        <v>35449551.700000003</v>
      </c>
      <c r="K80" s="15">
        <f t="shared" si="6"/>
        <v>0.56666537135501804</v>
      </c>
      <c r="L80" s="7"/>
    </row>
    <row r="81" spans="1:11" x14ac:dyDescent="0.3">
      <c r="A81" s="17" t="s">
        <v>49</v>
      </c>
      <c r="B81" s="9" t="s">
        <v>35</v>
      </c>
      <c r="C81" s="9" t="s">
        <v>39</v>
      </c>
      <c r="D81" s="9" t="s">
        <v>32</v>
      </c>
      <c r="E81" s="9" t="s">
        <v>1</v>
      </c>
      <c r="F81" s="21" t="s">
        <v>0</v>
      </c>
      <c r="G81" s="21" t="s">
        <v>0</v>
      </c>
      <c r="H81" s="20">
        <f>H82+H90+H87</f>
        <v>62558175.409999996</v>
      </c>
      <c r="I81" s="20">
        <f>I82+I90+I87</f>
        <v>62558175.409999996</v>
      </c>
      <c r="J81" s="20">
        <f>J82+J90+J87</f>
        <v>35449551.700000003</v>
      </c>
      <c r="K81" s="15">
        <f>J81/I81</f>
        <v>0.56666537135501804</v>
      </c>
    </row>
    <row r="82" spans="1:11" ht="21.6" customHeight="1" x14ac:dyDescent="0.3">
      <c r="A82" s="17" t="s">
        <v>92</v>
      </c>
      <c r="B82" s="9" t="s">
        <v>35</v>
      </c>
      <c r="C82" s="9" t="s">
        <v>39</v>
      </c>
      <c r="D82" s="9" t="s">
        <v>32</v>
      </c>
      <c r="E82" s="9" t="s">
        <v>1</v>
      </c>
      <c r="F82" s="9" t="s">
        <v>147</v>
      </c>
      <c r="G82" s="21" t="s">
        <v>0</v>
      </c>
      <c r="H82" s="19">
        <f>H83+H85</f>
        <v>36935500</v>
      </c>
      <c r="I82" s="19">
        <f>I83+I85</f>
        <v>36935500</v>
      </c>
      <c r="J82" s="19">
        <f>J83+J85</f>
        <v>25585371.739999998</v>
      </c>
      <c r="K82" s="16">
        <f>J82/I82</f>
        <v>0.6927040852296571</v>
      </c>
    </row>
    <row r="83" spans="1:11" ht="26.4" customHeight="1" x14ac:dyDescent="0.3">
      <c r="A83" s="17" t="s">
        <v>52</v>
      </c>
      <c r="B83" s="9" t="s">
        <v>35</v>
      </c>
      <c r="C83" s="9" t="s">
        <v>39</v>
      </c>
      <c r="D83" s="9" t="s">
        <v>32</v>
      </c>
      <c r="E83" s="9" t="s">
        <v>1</v>
      </c>
      <c r="F83" s="9" t="s">
        <v>147</v>
      </c>
      <c r="G83" s="9" t="s">
        <v>2</v>
      </c>
      <c r="H83" s="19">
        <v>36870500</v>
      </c>
      <c r="I83" s="19">
        <v>36870500</v>
      </c>
      <c r="J83" s="20">
        <f>J84</f>
        <v>25520371.739999998</v>
      </c>
      <c r="K83" s="16">
        <f>J83/I83</f>
        <v>0.6921623449641312</v>
      </c>
    </row>
    <row r="84" spans="1:11" ht="39.6" x14ac:dyDescent="0.3">
      <c r="A84" s="17" t="s">
        <v>53</v>
      </c>
      <c r="B84" s="9" t="s">
        <v>35</v>
      </c>
      <c r="C84" s="9" t="s">
        <v>39</v>
      </c>
      <c r="D84" s="9" t="s">
        <v>32</v>
      </c>
      <c r="E84" s="9" t="s">
        <v>1</v>
      </c>
      <c r="F84" s="9" t="s">
        <v>147</v>
      </c>
      <c r="G84" s="9" t="s">
        <v>3</v>
      </c>
      <c r="H84" s="19">
        <v>36870500</v>
      </c>
      <c r="I84" s="19">
        <v>36870500</v>
      </c>
      <c r="J84" s="20">
        <v>25520371.739999998</v>
      </c>
      <c r="K84" s="13">
        <f t="shared" si="6"/>
        <v>0.6921623449641312</v>
      </c>
    </row>
    <row r="85" spans="1:11" x14ac:dyDescent="0.3">
      <c r="A85" s="17" t="s">
        <v>93</v>
      </c>
      <c r="B85" s="23" t="s">
        <v>35</v>
      </c>
      <c r="C85" s="23" t="s">
        <v>39</v>
      </c>
      <c r="D85" s="23" t="s">
        <v>32</v>
      </c>
      <c r="E85" s="23" t="s">
        <v>1</v>
      </c>
      <c r="F85" s="23" t="s">
        <v>147</v>
      </c>
      <c r="G85" s="9">
        <v>800</v>
      </c>
      <c r="H85" s="19">
        <f>H86</f>
        <v>65000</v>
      </c>
      <c r="I85" s="19">
        <f>I86</f>
        <v>65000</v>
      </c>
      <c r="J85" s="20">
        <f>J86</f>
        <v>65000</v>
      </c>
      <c r="K85" s="13"/>
    </row>
    <row r="86" spans="1:11" x14ac:dyDescent="0.3">
      <c r="A86" s="17" t="s">
        <v>136</v>
      </c>
      <c r="B86" s="23" t="s">
        <v>35</v>
      </c>
      <c r="C86" s="23" t="s">
        <v>39</v>
      </c>
      <c r="D86" s="23" t="s">
        <v>32</v>
      </c>
      <c r="E86" s="23" t="s">
        <v>1</v>
      </c>
      <c r="F86" s="23" t="s">
        <v>147</v>
      </c>
      <c r="G86" s="9">
        <v>850</v>
      </c>
      <c r="H86" s="19">
        <v>65000</v>
      </c>
      <c r="I86" s="19">
        <v>65000</v>
      </c>
      <c r="J86" s="20">
        <v>65000</v>
      </c>
      <c r="K86" s="13"/>
    </row>
    <row r="87" spans="1:11" ht="26.4" x14ac:dyDescent="0.3">
      <c r="A87" s="17" t="s">
        <v>163</v>
      </c>
      <c r="B87" s="23" t="s">
        <v>35</v>
      </c>
      <c r="C87" s="23" t="s">
        <v>39</v>
      </c>
      <c r="D87" s="23" t="s">
        <v>32</v>
      </c>
      <c r="E87" s="23" t="s">
        <v>1</v>
      </c>
      <c r="F87" s="23" t="s">
        <v>162</v>
      </c>
      <c r="G87" s="9"/>
      <c r="H87" s="19">
        <f t="shared" ref="H87:J88" si="7">H88</f>
        <v>187898.64</v>
      </c>
      <c r="I87" s="19">
        <f t="shared" si="7"/>
        <v>187898.64</v>
      </c>
      <c r="J87" s="20">
        <f t="shared" si="7"/>
        <v>0</v>
      </c>
      <c r="K87" s="13"/>
    </row>
    <row r="88" spans="1:11" ht="26.4" x14ac:dyDescent="0.3">
      <c r="A88" s="17" t="s">
        <v>52</v>
      </c>
      <c r="B88" s="23" t="s">
        <v>35</v>
      </c>
      <c r="C88" s="23" t="s">
        <v>39</v>
      </c>
      <c r="D88" s="23" t="s">
        <v>32</v>
      </c>
      <c r="E88" s="23" t="s">
        <v>1</v>
      </c>
      <c r="F88" s="23" t="s">
        <v>162</v>
      </c>
      <c r="G88" s="9">
        <v>200</v>
      </c>
      <c r="H88" s="19">
        <f t="shared" si="7"/>
        <v>187898.64</v>
      </c>
      <c r="I88" s="19">
        <f t="shared" si="7"/>
        <v>187898.64</v>
      </c>
      <c r="J88" s="20">
        <f t="shared" si="7"/>
        <v>0</v>
      </c>
      <c r="K88" s="13"/>
    </row>
    <row r="89" spans="1:11" ht="39.6" x14ac:dyDescent="0.3">
      <c r="A89" s="17" t="s">
        <v>53</v>
      </c>
      <c r="B89" s="23" t="s">
        <v>35</v>
      </c>
      <c r="C89" s="23" t="s">
        <v>39</v>
      </c>
      <c r="D89" s="23" t="s">
        <v>32</v>
      </c>
      <c r="E89" s="23" t="s">
        <v>1</v>
      </c>
      <c r="F89" s="23" t="s">
        <v>162</v>
      </c>
      <c r="G89" s="9">
        <v>240</v>
      </c>
      <c r="H89" s="19">
        <v>187898.64</v>
      </c>
      <c r="I89" s="19">
        <v>187898.64</v>
      </c>
      <c r="J89" s="20">
        <v>0</v>
      </c>
      <c r="K89" s="13"/>
    </row>
    <row r="90" spans="1:11" ht="39.6" x14ac:dyDescent="0.3">
      <c r="A90" s="17" t="s">
        <v>92</v>
      </c>
      <c r="B90" s="9" t="s">
        <v>35</v>
      </c>
      <c r="C90" s="9" t="s">
        <v>39</v>
      </c>
      <c r="D90" s="9" t="s">
        <v>32</v>
      </c>
      <c r="E90" s="9" t="s">
        <v>1</v>
      </c>
      <c r="F90" s="9" t="s">
        <v>148</v>
      </c>
      <c r="G90" s="21" t="s">
        <v>0</v>
      </c>
      <c r="H90" s="19">
        <v>25434776.77</v>
      </c>
      <c r="I90" s="19">
        <v>25434776.77</v>
      </c>
      <c r="J90" s="20">
        <f>J91</f>
        <v>9864179.9600000009</v>
      </c>
      <c r="K90" s="13">
        <f t="shared" si="6"/>
        <v>0.38782254899263269</v>
      </c>
    </row>
    <row r="91" spans="1:11" ht="26.4" x14ac:dyDescent="0.3">
      <c r="A91" s="17" t="s">
        <v>52</v>
      </c>
      <c r="B91" s="9" t="s">
        <v>35</v>
      </c>
      <c r="C91" s="9" t="s">
        <v>39</v>
      </c>
      <c r="D91" s="9" t="s">
        <v>32</v>
      </c>
      <c r="E91" s="9" t="s">
        <v>1</v>
      </c>
      <c r="F91" s="9" t="s">
        <v>148</v>
      </c>
      <c r="G91" s="9" t="s">
        <v>2</v>
      </c>
      <c r="H91" s="19">
        <v>25434776.77</v>
      </c>
      <c r="I91" s="19">
        <v>25434776.77</v>
      </c>
      <c r="J91" s="20">
        <f>J92</f>
        <v>9864179.9600000009</v>
      </c>
      <c r="K91" s="13">
        <f t="shared" si="6"/>
        <v>0.38782254899263269</v>
      </c>
    </row>
    <row r="92" spans="1:11" ht="39.6" x14ac:dyDescent="0.3">
      <c r="A92" s="17" t="s">
        <v>53</v>
      </c>
      <c r="B92" s="9" t="s">
        <v>35</v>
      </c>
      <c r="C92" s="9" t="s">
        <v>39</v>
      </c>
      <c r="D92" s="9" t="s">
        <v>32</v>
      </c>
      <c r="E92" s="9" t="s">
        <v>1</v>
      </c>
      <c r="F92" s="9" t="s">
        <v>148</v>
      </c>
      <c r="G92" s="9" t="s">
        <v>3</v>
      </c>
      <c r="H92" s="19">
        <v>25434776.77</v>
      </c>
      <c r="I92" s="19">
        <v>25434776.77</v>
      </c>
      <c r="J92" s="20">
        <v>9864179.9600000009</v>
      </c>
      <c r="K92" s="13">
        <f t="shared" si="6"/>
        <v>0.38782254899263269</v>
      </c>
    </row>
    <row r="93" spans="1:11" ht="39.6" x14ac:dyDescent="0.3">
      <c r="A93" s="17" t="s">
        <v>94</v>
      </c>
      <c r="B93" s="9" t="s">
        <v>35</v>
      </c>
      <c r="C93" s="9" t="s">
        <v>39</v>
      </c>
      <c r="D93" s="9" t="s">
        <v>33</v>
      </c>
      <c r="E93" s="18" t="s">
        <v>0</v>
      </c>
      <c r="F93" s="18" t="s">
        <v>0</v>
      </c>
      <c r="G93" s="18" t="s">
        <v>0</v>
      </c>
      <c r="H93" s="19">
        <v>5283500</v>
      </c>
      <c r="I93" s="19">
        <v>5283500</v>
      </c>
      <c r="J93" s="20">
        <f>J94</f>
        <v>2145767.04</v>
      </c>
      <c r="K93" s="13">
        <f t="shared" si="6"/>
        <v>0.40612606037664428</v>
      </c>
    </row>
    <row r="94" spans="1:11" x14ac:dyDescent="0.3">
      <c r="A94" s="17" t="s">
        <v>49</v>
      </c>
      <c r="B94" s="9" t="s">
        <v>35</v>
      </c>
      <c r="C94" s="9" t="s">
        <v>39</v>
      </c>
      <c r="D94" s="9" t="s">
        <v>33</v>
      </c>
      <c r="E94" s="9" t="s">
        <v>1</v>
      </c>
      <c r="F94" s="21" t="s">
        <v>0</v>
      </c>
      <c r="G94" s="21" t="s">
        <v>0</v>
      </c>
      <c r="H94" s="19">
        <v>5283500</v>
      </c>
      <c r="I94" s="19">
        <v>5283500</v>
      </c>
      <c r="J94" s="20">
        <f>J95</f>
        <v>2145767.04</v>
      </c>
      <c r="K94" s="13">
        <f t="shared" si="6"/>
        <v>0.40612606037664428</v>
      </c>
    </row>
    <row r="95" spans="1:11" ht="39.6" x14ac:dyDescent="0.3">
      <c r="A95" s="17" t="s">
        <v>149</v>
      </c>
      <c r="B95" s="9" t="s">
        <v>35</v>
      </c>
      <c r="C95" s="9" t="s">
        <v>39</v>
      </c>
      <c r="D95" s="9" t="s">
        <v>33</v>
      </c>
      <c r="E95" s="9" t="s">
        <v>1</v>
      </c>
      <c r="F95" s="9" t="s">
        <v>150</v>
      </c>
      <c r="G95" s="21" t="s">
        <v>0</v>
      </c>
      <c r="H95" s="19">
        <v>5283500</v>
      </c>
      <c r="I95" s="19">
        <v>5283500</v>
      </c>
      <c r="J95" s="20">
        <f>J96</f>
        <v>2145767.04</v>
      </c>
      <c r="K95" s="13">
        <f t="shared" si="6"/>
        <v>0.40612606037664428</v>
      </c>
    </row>
    <row r="96" spans="1:11" ht="26.4" x14ac:dyDescent="0.3">
      <c r="A96" s="17" t="s">
        <v>52</v>
      </c>
      <c r="B96" s="9" t="s">
        <v>35</v>
      </c>
      <c r="C96" s="9" t="s">
        <v>39</v>
      </c>
      <c r="D96" s="9" t="s">
        <v>33</v>
      </c>
      <c r="E96" s="9" t="s">
        <v>1</v>
      </c>
      <c r="F96" s="9" t="s">
        <v>150</v>
      </c>
      <c r="G96" s="9" t="s">
        <v>2</v>
      </c>
      <c r="H96" s="19">
        <v>5283500</v>
      </c>
      <c r="I96" s="19">
        <v>5283500</v>
      </c>
      <c r="J96" s="20">
        <f>J97</f>
        <v>2145767.04</v>
      </c>
      <c r="K96" s="13">
        <f t="shared" si="6"/>
        <v>0.40612606037664428</v>
      </c>
    </row>
    <row r="97" spans="1:12" ht="39.6" x14ac:dyDescent="0.3">
      <c r="A97" s="17" t="s">
        <v>53</v>
      </c>
      <c r="B97" s="9" t="s">
        <v>35</v>
      </c>
      <c r="C97" s="9" t="s">
        <v>39</v>
      </c>
      <c r="D97" s="9" t="s">
        <v>33</v>
      </c>
      <c r="E97" s="9" t="s">
        <v>1</v>
      </c>
      <c r="F97" s="9" t="s">
        <v>150</v>
      </c>
      <c r="G97" s="9" t="s">
        <v>3</v>
      </c>
      <c r="H97" s="19">
        <v>5283500</v>
      </c>
      <c r="I97" s="19">
        <v>5283500</v>
      </c>
      <c r="J97" s="20">
        <v>2145767.04</v>
      </c>
      <c r="K97" s="13">
        <f t="shared" si="6"/>
        <v>0.40612606037664428</v>
      </c>
    </row>
    <row r="98" spans="1:12" ht="26.4" x14ac:dyDescent="0.3">
      <c r="A98" s="17" t="s">
        <v>96</v>
      </c>
      <c r="B98" s="9" t="s">
        <v>35</v>
      </c>
      <c r="C98" s="9" t="s">
        <v>39</v>
      </c>
      <c r="D98" s="9" t="s">
        <v>34</v>
      </c>
      <c r="E98" s="18" t="s">
        <v>0</v>
      </c>
      <c r="F98" s="18" t="s">
        <v>0</v>
      </c>
      <c r="G98" s="18" t="s">
        <v>0</v>
      </c>
      <c r="H98" s="20">
        <f t="shared" ref="H98:J99" si="8">H99</f>
        <v>482000</v>
      </c>
      <c r="I98" s="20">
        <f t="shared" si="8"/>
        <v>482000</v>
      </c>
      <c r="J98" s="20">
        <f t="shared" si="8"/>
        <v>10400</v>
      </c>
      <c r="K98" s="13">
        <f t="shared" si="6"/>
        <v>2.1576763485477178E-2</v>
      </c>
    </row>
    <row r="99" spans="1:12" x14ac:dyDescent="0.3">
      <c r="A99" s="17" t="s">
        <v>49</v>
      </c>
      <c r="B99" s="9" t="s">
        <v>35</v>
      </c>
      <c r="C99" s="9" t="s">
        <v>39</v>
      </c>
      <c r="D99" s="9" t="s">
        <v>34</v>
      </c>
      <c r="E99" s="9" t="s">
        <v>1</v>
      </c>
      <c r="F99" s="21" t="s">
        <v>0</v>
      </c>
      <c r="G99" s="21" t="s">
        <v>0</v>
      </c>
      <c r="H99" s="20">
        <f t="shared" si="8"/>
        <v>482000</v>
      </c>
      <c r="I99" s="20">
        <f t="shared" si="8"/>
        <v>482000</v>
      </c>
      <c r="J99" s="20">
        <f t="shared" si="8"/>
        <v>10400</v>
      </c>
      <c r="K99" s="13">
        <f t="shared" si="6"/>
        <v>2.1576763485477178E-2</v>
      </c>
    </row>
    <row r="100" spans="1:12" ht="39.6" x14ac:dyDescent="0.3">
      <c r="A100" s="17" t="s">
        <v>97</v>
      </c>
      <c r="B100" s="9" t="s">
        <v>35</v>
      </c>
      <c r="C100" s="9" t="s">
        <v>39</v>
      </c>
      <c r="D100" s="9" t="s">
        <v>34</v>
      </c>
      <c r="E100" s="9" t="s">
        <v>1</v>
      </c>
      <c r="F100" s="9" t="s">
        <v>98</v>
      </c>
      <c r="G100" s="21" t="s">
        <v>0</v>
      </c>
      <c r="H100" s="19">
        <v>482000</v>
      </c>
      <c r="I100" s="19">
        <v>482000</v>
      </c>
      <c r="J100" s="20">
        <f>J101+J103</f>
        <v>10400</v>
      </c>
      <c r="K100" s="13">
        <f t="shared" si="6"/>
        <v>2.1576763485477178E-2</v>
      </c>
    </row>
    <row r="101" spans="1:12" ht="26.4" x14ac:dyDescent="0.3">
      <c r="A101" s="17" t="s">
        <v>52</v>
      </c>
      <c r="B101" s="9" t="s">
        <v>35</v>
      </c>
      <c r="C101" s="9" t="s">
        <v>39</v>
      </c>
      <c r="D101" s="9" t="s">
        <v>34</v>
      </c>
      <c r="E101" s="9" t="s">
        <v>1</v>
      </c>
      <c r="F101" s="9" t="s">
        <v>98</v>
      </c>
      <c r="G101" s="9" t="s">
        <v>2</v>
      </c>
      <c r="H101" s="19">
        <v>478000</v>
      </c>
      <c r="I101" s="19">
        <v>478000</v>
      </c>
      <c r="J101" s="20">
        <f>J102</f>
        <v>6400</v>
      </c>
      <c r="K101" s="13">
        <f t="shared" si="6"/>
        <v>1.3389121338912133E-2</v>
      </c>
    </row>
    <row r="102" spans="1:12" ht="39.6" x14ac:dyDescent="0.3">
      <c r="A102" s="17" t="s">
        <v>53</v>
      </c>
      <c r="B102" s="9" t="s">
        <v>35</v>
      </c>
      <c r="C102" s="9" t="s">
        <v>39</v>
      </c>
      <c r="D102" s="9" t="s">
        <v>34</v>
      </c>
      <c r="E102" s="9" t="s">
        <v>1</v>
      </c>
      <c r="F102" s="9" t="s">
        <v>98</v>
      </c>
      <c r="G102" s="9" t="s">
        <v>3</v>
      </c>
      <c r="H102" s="19">
        <v>478000</v>
      </c>
      <c r="I102" s="19">
        <v>478000</v>
      </c>
      <c r="J102" s="20">
        <v>6400</v>
      </c>
      <c r="K102" s="13">
        <f t="shared" si="6"/>
        <v>1.3389121338912133E-2</v>
      </c>
    </row>
    <row r="103" spans="1:12" x14ac:dyDescent="0.3">
      <c r="A103" s="17" t="s">
        <v>93</v>
      </c>
      <c r="B103" s="9" t="s">
        <v>35</v>
      </c>
      <c r="C103" s="9" t="s">
        <v>39</v>
      </c>
      <c r="D103" s="9" t="s">
        <v>34</v>
      </c>
      <c r="E103" s="9" t="s">
        <v>1</v>
      </c>
      <c r="F103" s="9" t="s">
        <v>98</v>
      </c>
      <c r="G103" s="9" t="s">
        <v>6</v>
      </c>
      <c r="H103" s="19">
        <v>4000</v>
      </c>
      <c r="I103" s="19">
        <v>4000</v>
      </c>
      <c r="J103" s="20">
        <f>J104</f>
        <v>4000</v>
      </c>
      <c r="K103" s="13">
        <f t="shared" si="6"/>
        <v>1</v>
      </c>
    </row>
    <row r="104" spans="1:12" x14ac:dyDescent="0.3">
      <c r="A104" s="17" t="s">
        <v>136</v>
      </c>
      <c r="B104" s="9" t="s">
        <v>35</v>
      </c>
      <c r="C104" s="9" t="s">
        <v>39</v>
      </c>
      <c r="D104" s="9" t="s">
        <v>34</v>
      </c>
      <c r="E104" s="9" t="s">
        <v>1</v>
      </c>
      <c r="F104" s="9" t="s">
        <v>98</v>
      </c>
      <c r="G104" s="9" t="s">
        <v>11</v>
      </c>
      <c r="H104" s="19">
        <v>4000</v>
      </c>
      <c r="I104" s="19">
        <v>4000</v>
      </c>
      <c r="J104" s="20">
        <v>4000</v>
      </c>
      <c r="K104" s="13">
        <f t="shared" si="6"/>
        <v>1</v>
      </c>
    </row>
    <row r="105" spans="1:12" ht="39.6" x14ac:dyDescent="0.3">
      <c r="A105" s="17" t="s">
        <v>99</v>
      </c>
      <c r="B105" s="9" t="s">
        <v>35</v>
      </c>
      <c r="C105" s="9" t="s">
        <v>39</v>
      </c>
      <c r="D105" s="9" t="s">
        <v>46</v>
      </c>
      <c r="E105" s="18" t="s">
        <v>0</v>
      </c>
      <c r="F105" s="18" t="s">
        <v>0</v>
      </c>
      <c r="G105" s="18" t="s">
        <v>0</v>
      </c>
      <c r="H105" s="20">
        <f>H106</f>
        <v>45033260</v>
      </c>
      <c r="I105" s="20">
        <f>I106</f>
        <v>45033260</v>
      </c>
      <c r="J105" s="20">
        <f>J106</f>
        <v>13646838.250000002</v>
      </c>
      <c r="K105" s="13">
        <f t="shared" si="6"/>
        <v>0.30303909266173495</v>
      </c>
    </row>
    <row r="106" spans="1:12" x14ac:dyDescent="0.3">
      <c r="A106" s="17" t="s">
        <v>49</v>
      </c>
      <c r="B106" s="9" t="s">
        <v>35</v>
      </c>
      <c r="C106" s="9" t="s">
        <v>39</v>
      </c>
      <c r="D106" s="9" t="s">
        <v>46</v>
      </c>
      <c r="E106" s="9" t="s">
        <v>1</v>
      </c>
      <c r="F106" s="21" t="s">
        <v>0</v>
      </c>
      <c r="G106" s="21" t="s">
        <v>0</v>
      </c>
      <c r="H106" s="20">
        <f>H107+H110+H113+H118+H121+H124+H127+H130+H133</f>
        <v>45033260</v>
      </c>
      <c r="I106" s="20">
        <f>I107+I110+I113+I118+I121+I124+I127+I130+I133</f>
        <v>45033260</v>
      </c>
      <c r="J106" s="20">
        <f>J107+J110+J113+J118+J121+J124+J127+J130+J133</f>
        <v>13646838.250000002</v>
      </c>
      <c r="K106" s="13">
        <f t="shared" si="6"/>
        <v>0.30303909266173495</v>
      </c>
    </row>
    <row r="107" spans="1:12" ht="26.4" x14ac:dyDescent="0.3">
      <c r="A107" s="17" t="s">
        <v>68</v>
      </c>
      <c r="B107" s="9" t="s">
        <v>35</v>
      </c>
      <c r="C107" s="9" t="s">
        <v>39</v>
      </c>
      <c r="D107" s="9" t="s">
        <v>46</v>
      </c>
      <c r="E107" s="9" t="s">
        <v>1</v>
      </c>
      <c r="F107" s="9" t="s">
        <v>69</v>
      </c>
      <c r="G107" s="21" t="s">
        <v>0</v>
      </c>
      <c r="H107" s="19">
        <v>500000</v>
      </c>
      <c r="I107" s="19">
        <v>500000</v>
      </c>
      <c r="J107" s="20">
        <f>J108</f>
        <v>0</v>
      </c>
      <c r="K107" s="13">
        <f t="shared" si="6"/>
        <v>0</v>
      </c>
    </row>
    <row r="108" spans="1:12" x14ac:dyDescent="0.3">
      <c r="A108" s="17" t="s">
        <v>93</v>
      </c>
      <c r="B108" s="9" t="s">
        <v>35</v>
      </c>
      <c r="C108" s="9" t="s">
        <v>39</v>
      </c>
      <c r="D108" s="9" t="s">
        <v>46</v>
      </c>
      <c r="E108" s="9" t="s">
        <v>1</v>
      </c>
      <c r="F108" s="9" t="s">
        <v>69</v>
      </c>
      <c r="G108" s="9" t="s">
        <v>6</v>
      </c>
      <c r="H108" s="19">
        <v>500000</v>
      </c>
      <c r="I108" s="19">
        <v>500000</v>
      </c>
      <c r="J108" s="20">
        <f>J109</f>
        <v>0</v>
      </c>
      <c r="K108" s="13">
        <f t="shared" si="6"/>
        <v>0</v>
      </c>
      <c r="L108" s="7"/>
    </row>
    <row r="109" spans="1:12" ht="52.8" x14ac:dyDescent="0.3">
      <c r="A109" s="17" t="s">
        <v>95</v>
      </c>
      <c r="B109" s="9" t="s">
        <v>35</v>
      </c>
      <c r="C109" s="9" t="s">
        <v>39</v>
      </c>
      <c r="D109" s="9" t="s">
        <v>46</v>
      </c>
      <c r="E109" s="9" t="s">
        <v>1</v>
      </c>
      <c r="F109" s="9" t="s">
        <v>69</v>
      </c>
      <c r="G109" s="9" t="s">
        <v>7</v>
      </c>
      <c r="H109" s="19">
        <v>500000</v>
      </c>
      <c r="I109" s="19">
        <v>500000</v>
      </c>
      <c r="J109" s="20">
        <v>0</v>
      </c>
      <c r="K109" s="13">
        <f t="shared" si="6"/>
        <v>0</v>
      </c>
    </row>
    <row r="110" spans="1:12" ht="26.4" x14ac:dyDescent="0.3">
      <c r="A110" s="17" t="s">
        <v>100</v>
      </c>
      <c r="B110" s="9" t="s">
        <v>35</v>
      </c>
      <c r="C110" s="9" t="s">
        <v>39</v>
      </c>
      <c r="D110" s="9" t="s">
        <v>46</v>
      </c>
      <c r="E110" s="9" t="s">
        <v>1</v>
      </c>
      <c r="F110" s="9" t="s">
        <v>101</v>
      </c>
      <c r="G110" s="21" t="s">
        <v>0</v>
      </c>
      <c r="H110" s="19">
        <f t="shared" ref="H110:J111" si="9">H111</f>
        <v>1160000</v>
      </c>
      <c r="I110" s="19">
        <f t="shared" si="9"/>
        <v>1160000</v>
      </c>
      <c r="J110" s="20">
        <f t="shared" si="9"/>
        <v>414037.69</v>
      </c>
      <c r="K110" s="13">
        <f t="shared" si="6"/>
        <v>0.35692904310344825</v>
      </c>
    </row>
    <row r="111" spans="1:12" ht="26.4" x14ac:dyDescent="0.3">
      <c r="A111" s="17" t="s">
        <v>52</v>
      </c>
      <c r="B111" s="9" t="s">
        <v>35</v>
      </c>
      <c r="C111" s="9" t="s">
        <v>39</v>
      </c>
      <c r="D111" s="9" t="s">
        <v>46</v>
      </c>
      <c r="E111" s="9" t="s">
        <v>1</v>
      </c>
      <c r="F111" s="9" t="s">
        <v>101</v>
      </c>
      <c r="G111" s="9" t="s">
        <v>2</v>
      </c>
      <c r="H111" s="19">
        <f t="shared" si="9"/>
        <v>1160000</v>
      </c>
      <c r="I111" s="19">
        <f t="shared" si="9"/>
        <v>1160000</v>
      </c>
      <c r="J111" s="20">
        <f t="shared" si="9"/>
        <v>414037.69</v>
      </c>
      <c r="K111" s="13">
        <f t="shared" si="6"/>
        <v>0.35692904310344825</v>
      </c>
    </row>
    <row r="112" spans="1:12" ht="39.6" x14ac:dyDescent="0.3">
      <c r="A112" s="17" t="s">
        <v>53</v>
      </c>
      <c r="B112" s="9" t="s">
        <v>35</v>
      </c>
      <c r="C112" s="9" t="s">
        <v>39</v>
      </c>
      <c r="D112" s="9" t="s">
        <v>46</v>
      </c>
      <c r="E112" s="9" t="s">
        <v>1</v>
      </c>
      <c r="F112" s="9" t="s">
        <v>101</v>
      </c>
      <c r="G112" s="9" t="s">
        <v>3</v>
      </c>
      <c r="H112" s="19">
        <v>1160000</v>
      </c>
      <c r="I112" s="19">
        <v>1160000</v>
      </c>
      <c r="J112" s="20">
        <v>414037.69</v>
      </c>
      <c r="K112" s="13">
        <f t="shared" si="6"/>
        <v>0.35692904310344825</v>
      </c>
      <c r="L112" s="7"/>
    </row>
    <row r="113" spans="1:12" x14ac:dyDescent="0.3">
      <c r="A113" s="17" t="s">
        <v>104</v>
      </c>
      <c r="B113" s="9" t="s">
        <v>35</v>
      </c>
      <c r="C113" s="9" t="s">
        <v>39</v>
      </c>
      <c r="D113" s="9" t="s">
        <v>46</v>
      </c>
      <c r="E113" s="9" t="s">
        <v>1</v>
      </c>
      <c r="F113" s="9" t="s">
        <v>105</v>
      </c>
      <c r="G113" s="21" t="s">
        <v>0</v>
      </c>
      <c r="H113" s="20">
        <f>H114+H116</f>
        <v>22146000</v>
      </c>
      <c r="I113" s="20">
        <f>I114+I116</f>
        <v>22146000</v>
      </c>
      <c r="J113" s="20">
        <f>J114+J116</f>
        <v>6608498.21</v>
      </c>
      <c r="K113" s="13">
        <f t="shared" si="6"/>
        <v>0.2984059518648966</v>
      </c>
      <c r="L113" s="7"/>
    </row>
    <row r="114" spans="1:12" ht="26.4" x14ac:dyDescent="0.3">
      <c r="A114" s="17" t="s">
        <v>52</v>
      </c>
      <c r="B114" s="9" t="s">
        <v>35</v>
      </c>
      <c r="C114" s="9" t="s">
        <v>39</v>
      </c>
      <c r="D114" s="9" t="s">
        <v>46</v>
      </c>
      <c r="E114" s="9" t="s">
        <v>1</v>
      </c>
      <c r="F114" s="9" t="s">
        <v>105</v>
      </c>
      <c r="G114" s="9" t="s">
        <v>2</v>
      </c>
      <c r="H114" s="19">
        <f>H115</f>
        <v>19103000</v>
      </c>
      <c r="I114" s="19">
        <f>I115</f>
        <v>19103000</v>
      </c>
      <c r="J114" s="20">
        <f>J115</f>
        <v>6584498.21</v>
      </c>
      <c r="K114" s="13">
        <f t="shared" si="6"/>
        <v>0.3446839873318327</v>
      </c>
    </row>
    <row r="115" spans="1:12" ht="39.6" x14ac:dyDescent="0.3">
      <c r="A115" s="17" t="s">
        <v>53</v>
      </c>
      <c r="B115" s="9" t="s">
        <v>35</v>
      </c>
      <c r="C115" s="9" t="s">
        <v>39</v>
      </c>
      <c r="D115" s="9" t="s">
        <v>46</v>
      </c>
      <c r="E115" s="9" t="s">
        <v>1</v>
      </c>
      <c r="F115" s="9" t="s">
        <v>105</v>
      </c>
      <c r="G115" s="9" t="s">
        <v>3</v>
      </c>
      <c r="H115" s="19">
        <v>19103000</v>
      </c>
      <c r="I115" s="19">
        <v>19103000</v>
      </c>
      <c r="J115" s="20">
        <v>6584498.21</v>
      </c>
      <c r="K115" s="13">
        <f t="shared" si="6"/>
        <v>0.3446839873318327</v>
      </c>
    </row>
    <row r="116" spans="1:12" ht="39.6" x14ac:dyDescent="0.3">
      <c r="A116" s="17" t="s">
        <v>102</v>
      </c>
      <c r="B116" s="9" t="s">
        <v>35</v>
      </c>
      <c r="C116" s="9" t="s">
        <v>39</v>
      </c>
      <c r="D116" s="9" t="s">
        <v>46</v>
      </c>
      <c r="E116" s="9" t="s">
        <v>1</v>
      </c>
      <c r="F116" s="9" t="s">
        <v>105</v>
      </c>
      <c r="G116" s="9" t="s">
        <v>8</v>
      </c>
      <c r="H116" s="19">
        <v>3043000</v>
      </c>
      <c r="I116" s="19">
        <v>3043000</v>
      </c>
      <c r="J116" s="20">
        <f>J117</f>
        <v>24000</v>
      </c>
      <c r="K116" s="13">
        <f t="shared" si="6"/>
        <v>7.8869536641472237E-3</v>
      </c>
    </row>
    <row r="117" spans="1:12" x14ac:dyDescent="0.3">
      <c r="A117" s="17" t="s">
        <v>103</v>
      </c>
      <c r="B117" s="9" t="s">
        <v>35</v>
      </c>
      <c r="C117" s="9" t="s">
        <v>39</v>
      </c>
      <c r="D117" s="9" t="s">
        <v>46</v>
      </c>
      <c r="E117" s="9" t="s">
        <v>1</v>
      </c>
      <c r="F117" s="9" t="s">
        <v>105</v>
      </c>
      <c r="G117" s="9" t="s">
        <v>9</v>
      </c>
      <c r="H117" s="19">
        <v>3043000</v>
      </c>
      <c r="I117" s="19">
        <v>3043000</v>
      </c>
      <c r="J117" s="20">
        <v>24000</v>
      </c>
      <c r="K117" s="13">
        <f t="shared" si="6"/>
        <v>7.8869536641472237E-3</v>
      </c>
      <c r="L117" s="7"/>
    </row>
    <row r="118" spans="1:12" x14ac:dyDescent="0.3">
      <c r="A118" s="17" t="s">
        <v>106</v>
      </c>
      <c r="B118" s="9" t="s">
        <v>35</v>
      </c>
      <c r="C118" s="9" t="s">
        <v>39</v>
      </c>
      <c r="D118" s="9" t="s">
        <v>46</v>
      </c>
      <c r="E118" s="9" t="s">
        <v>1</v>
      </c>
      <c r="F118" s="9" t="s">
        <v>107</v>
      </c>
      <c r="G118" s="21" t="s">
        <v>0</v>
      </c>
      <c r="H118" s="20">
        <f t="shared" ref="H118:J119" si="10">H119</f>
        <v>5700000</v>
      </c>
      <c r="I118" s="20">
        <f t="shared" si="10"/>
        <v>5700000</v>
      </c>
      <c r="J118" s="20">
        <f t="shared" si="10"/>
        <v>1330716.28</v>
      </c>
      <c r="K118" s="13">
        <f t="shared" si="6"/>
        <v>0.23345899649122809</v>
      </c>
    </row>
    <row r="119" spans="1:12" ht="26.4" x14ac:dyDescent="0.3">
      <c r="A119" s="17" t="s">
        <v>52</v>
      </c>
      <c r="B119" s="9" t="s">
        <v>35</v>
      </c>
      <c r="C119" s="9" t="s">
        <v>39</v>
      </c>
      <c r="D119" s="9" t="s">
        <v>46</v>
      </c>
      <c r="E119" s="9" t="s">
        <v>1</v>
      </c>
      <c r="F119" s="9" t="s">
        <v>107</v>
      </c>
      <c r="G119" s="9" t="s">
        <v>2</v>
      </c>
      <c r="H119" s="20">
        <f t="shared" si="10"/>
        <v>5700000</v>
      </c>
      <c r="I119" s="20">
        <f t="shared" si="10"/>
        <v>5700000</v>
      </c>
      <c r="J119" s="20">
        <f t="shared" si="10"/>
        <v>1330716.28</v>
      </c>
      <c r="K119" s="13">
        <f t="shared" si="6"/>
        <v>0.23345899649122809</v>
      </c>
    </row>
    <row r="120" spans="1:12" ht="39.6" x14ac:dyDescent="0.3">
      <c r="A120" s="17" t="s">
        <v>53</v>
      </c>
      <c r="B120" s="9" t="s">
        <v>35</v>
      </c>
      <c r="C120" s="9" t="s">
        <v>39</v>
      </c>
      <c r="D120" s="9" t="s">
        <v>46</v>
      </c>
      <c r="E120" s="9" t="s">
        <v>1</v>
      </c>
      <c r="F120" s="9" t="s">
        <v>107</v>
      </c>
      <c r="G120" s="9" t="s">
        <v>3</v>
      </c>
      <c r="H120" s="19">
        <v>5700000</v>
      </c>
      <c r="I120" s="19">
        <v>5700000</v>
      </c>
      <c r="J120" s="20">
        <v>1330716.28</v>
      </c>
      <c r="K120" s="13">
        <f t="shared" si="6"/>
        <v>0.23345899649122809</v>
      </c>
    </row>
    <row r="121" spans="1:12" ht="26.4" x14ac:dyDescent="0.3">
      <c r="A121" s="17" t="s">
        <v>108</v>
      </c>
      <c r="B121" s="9" t="s">
        <v>35</v>
      </c>
      <c r="C121" s="9" t="s">
        <v>39</v>
      </c>
      <c r="D121" s="9" t="s">
        <v>46</v>
      </c>
      <c r="E121" s="9" t="s">
        <v>1</v>
      </c>
      <c r="F121" s="9" t="s">
        <v>109</v>
      </c>
      <c r="G121" s="21" t="s">
        <v>0</v>
      </c>
      <c r="H121" s="19">
        <f t="shared" ref="H121:J122" si="11">H122</f>
        <v>2271000</v>
      </c>
      <c r="I121" s="19">
        <f t="shared" si="11"/>
        <v>2271000</v>
      </c>
      <c r="J121" s="20">
        <f t="shared" si="11"/>
        <v>920374.68</v>
      </c>
      <c r="K121" s="13">
        <f t="shared" si="6"/>
        <v>0.40527286657859973</v>
      </c>
    </row>
    <row r="122" spans="1:12" ht="26.4" x14ac:dyDescent="0.3">
      <c r="A122" s="17" t="s">
        <v>52</v>
      </c>
      <c r="B122" s="9" t="s">
        <v>35</v>
      </c>
      <c r="C122" s="9" t="s">
        <v>39</v>
      </c>
      <c r="D122" s="9" t="s">
        <v>46</v>
      </c>
      <c r="E122" s="9" t="s">
        <v>1</v>
      </c>
      <c r="F122" s="9" t="s">
        <v>109</v>
      </c>
      <c r="G122" s="9" t="s">
        <v>2</v>
      </c>
      <c r="H122" s="19">
        <f t="shared" si="11"/>
        <v>2271000</v>
      </c>
      <c r="I122" s="19">
        <f t="shared" si="11"/>
        <v>2271000</v>
      </c>
      <c r="J122" s="20">
        <f t="shared" si="11"/>
        <v>920374.68</v>
      </c>
      <c r="K122" s="13">
        <f t="shared" si="6"/>
        <v>0.40527286657859973</v>
      </c>
    </row>
    <row r="123" spans="1:12" ht="39.6" x14ac:dyDescent="0.3">
      <c r="A123" s="17" t="s">
        <v>53</v>
      </c>
      <c r="B123" s="9" t="s">
        <v>35</v>
      </c>
      <c r="C123" s="9" t="s">
        <v>39</v>
      </c>
      <c r="D123" s="9" t="s">
        <v>46</v>
      </c>
      <c r="E123" s="9" t="s">
        <v>1</v>
      </c>
      <c r="F123" s="9" t="s">
        <v>109</v>
      </c>
      <c r="G123" s="9" t="s">
        <v>3</v>
      </c>
      <c r="H123" s="19">
        <v>2271000</v>
      </c>
      <c r="I123" s="19">
        <v>2271000</v>
      </c>
      <c r="J123" s="20">
        <v>920374.68</v>
      </c>
      <c r="K123" s="13">
        <f t="shared" si="6"/>
        <v>0.40527286657859973</v>
      </c>
    </row>
    <row r="124" spans="1:12" x14ac:dyDescent="0.3">
      <c r="A124" s="17" t="s">
        <v>110</v>
      </c>
      <c r="B124" s="9" t="s">
        <v>35</v>
      </c>
      <c r="C124" s="9" t="s">
        <v>39</v>
      </c>
      <c r="D124" s="9" t="s">
        <v>46</v>
      </c>
      <c r="E124" s="9" t="s">
        <v>1</v>
      </c>
      <c r="F124" s="9" t="s">
        <v>111</v>
      </c>
      <c r="G124" s="21" t="s">
        <v>0</v>
      </c>
      <c r="H124" s="19">
        <f t="shared" ref="H124:J125" si="12">H125</f>
        <v>6907260</v>
      </c>
      <c r="I124" s="19">
        <f t="shared" si="12"/>
        <v>6907260</v>
      </c>
      <c r="J124" s="20">
        <f t="shared" si="12"/>
        <v>1988869.09</v>
      </c>
      <c r="K124" s="13">
        <f t="shared" si="6"/>
        <v>0.28793893526521369</v>
      </c>
    </row>
    <row r="125" spans="1:12" ht="26.4" x14ac:dyDescent="0.3">
      <c r="A125" s="17" t="s">
        <v>52</v>
      </c>
      <c r="B125" s="9" t="s">
        <v>35</v>
      </c>
      <c r="C125" s="9" t="s">
        <v>39</v>
      </c>
      <c r="D125" s="9" t="s">
        <v>46</v>
      </c>
      <c r="E125" s="9" t="s">
        <v>1</v>
      </c>
      <c r="F125" s="9" t="s">
        <v>111</v>
      </c>
      <c r="G125" s="9" t="s">
        <v>2</v>
      </c>
      <c r="H125" s="19">
        <f t="shared" si="12"/>
        <v>6907260</v>
      </c>
      <c r="I125" s="19">
        <f t="shared" si="12"/>
        <v>6907260</v>
      </c>
      <c r="J125" s="20">
        <f t="shared" si="12"/>
        <v>1988869.09</v>
      </c>
      <c r="K125" s="13">
        <f t="shared" si="6"/>
        <v>0.28793893526521369</v>
      </c>
    </row>
    <row r="126" spans="1:12" ht="39.6" x14ac:dyDescent="0.3">
      <c r="A126" s="17" t="s">
        <v>53</v>
      </c>
      <c r="B126" s="9" t="s">
        <v>35</v>
      </c>
      <c r="C126" s="9" t="s">
        <v>39</v>
      </c>
      <c r="D126" s="9" t="s">
        <v>46</v>
      </c>
      <c r="E126" s="9" t="s">
        <v>1</v>
      </c>
      <c r="F126" s="9" t="s">
        <v>111</v>
      </c>
      <c r="G126" s="9" t="s">
        <v>3</v>
      </c>
      <c r="H126" s="19">
        <v>6907260</v>
      </c>
      <c r="I126" s="19">
        <v>6907260</v>
      </c>
      <c r="J126" s="20">
        <v>1988869.09</v>
      </c>
      <c r="K126" s="13">
        <f t="shared" si="6"/>
        <v>0.28793893526521369</v>
      </c>
    </row>
    <row r="127" spans="1:12" x14ac:dyDescent="0.3">
      <c r="A127" s="17" t="s">
        <v>112</v>
      </c>
      <c r="B127" s="9" t="s">
        <v>35</v>
      </c>
      <c r="C127" s="9" t="s">
        <v>39</v>
      </c>
      <c r="D127" s="9" t="s">
        <v>46</v>
      </c>
      <c r="E127" s="9" t="s">
        <v>1</v>
      </c>
      <c r="F127" s="9" t="s">
        <v>113</v>
      </c>
      <c r="G127" s="21" t="s">
        <v>0</v>
      </c>
      <c r="H127" s="19">
        <v>150000</v>
      </c>
      <c r="I127" s="19">
        <v>150000</v>
      </c>
      <c r="J127" s="20">
        <f>J128</f>
        <v>0</v>
      </c>
      <c r="K127" s="13">
        <f t="shared" si="6"/>
        <v>0</v>
      </c>
    </row>
    <row r="128" spans="1:12" ht="26.4" x14ac:dyDescent="0.3">
      <c r="A128" s="17" t="s">
        <v>52</v>
      </c>
      <c r="B128" s="9" t="s">
        <v>35</v>
      </c>
      <c r="C128" s="9" t="s">
        <v>39</v>
      </c>
      <c r="D128" s="9" t="s">
        <v>46</v>
      </c>
      <c r="E128" s="9" t="s">
        <v>1</v>
      </c>
      <c r="F128" s="9" t="s">
        <v>113</v>
      </c>
      <c r="G128" s="9" t="s">
        <v>2</v>
      </c>
      <c r="H128" s="19">
        <v>150000</v>
      </c>
      <c r="I128" s="19">
        <v>150000</v>
      </c>
      <c r="J128" s="20">
        <f>J129</f>
        <v>0</v>
      </c>
      <c r="K128" s="13">
        <f t="shared" si="6"/>
        <v>0</v>
      </c>
    </row>
    <row r="129" spans="1:11" ht="39.6" x14ac:dyDescent="0.3">
      <c r="A129" s="17" t="s">
        <v>53</v>
      </c>
      <c r="B129" s="9" t="s">
        <v>35</v>
      </c>
      <c r="C129" s="9" t="s">
        <v>39</v>
      </c>
      <c r="D129" s="9" t="s">
        <v>46</v>
      </c>
      <c r="E129" s="9" t="s">
        <v>1</v>
      </c>
      <c r="F129" s="9" t="s">
        <v>113</v>
      </c>
      <c r="G129" s="9" t="s">
        <v>3</v>
      </c>
      <c r="H129" s="19">
        <v>150000</v>
      </c>
      <c r="I129" s="19">
        <v>150000</v>
      </c>
      <c r="J129" s="20">
        <v>0</v>
      </c>
      <c r="K129" s="13">
        <f t="shared" si="6"/>
        <v>0</v>
      </c>
    </row>
    <row r="130" spans="1:11" ht="26.4" x14ac:dyDescent="0.3">
      <c r="A130" s="17" t="s">
        <v>114</v>
      </c>
      <c r="B130" s="9" t="s">
        <v>35</v>
      </c>
      <c r="C130" s="9" t="s">
        <v>39</v>
      </c>
      <c r="D130" s="9" t="s">
        <v>46</v>
      </c>
      <c r="E130" s="9" t="s">
        <v>1</v>
      </c>
      <c r="F130" s="9" t="s">
        <v>115</v>
      </c>
      <c r="G130" s="21" t="s">
        <v>0</v>
      </c>
      <c r="H130" s="19">
        <v>5639000</v>
      </c>
      <c r="I130" s="19">
        <v>5639000</v>
      </c>
      <c r="J130" s="20">
        <f>J131</f>
        <v>2129174.58</v>
      </c>
      <c r="K130" s="13">
        <f t="shared" si="6"/>
        <v>0.37758017024295087</v>
      </c>
    </row>
    <row r="131" spans="1:11" x14ac:dyDescent="0.3">
      <c r="A131" s="17" t="s">
        <v>93</v>
      </c>
      <c r="B131" s="9" t="s">
        <v>35</v>
      </c>
      <c r="C131" s="9" t="s">
        <v>39</v>
      </c>
      <c r="D131" s="9" t="s">
        <v>46</v>
      </c>
      <c r="E131" s="9" t="s">
        <v>1</v>
      </c>
      <c r="F131" s="9" t="s">
        <v>115</v>
      </c>
      <c r="G131" s="9" t="s">
        <v>6</v>
      </c>
      <c r="H131" s="19">
        <v>5639000</v>
      </c>
      <c r="I131" s="19">
        <v>5639000</v>
      </c>
      <c r="J131" s="20">
        <f>J132</f>
        <v>2129174.58</v>
      </c>
      <c r="K131" s="13">
        <f t="shared" si="6"/>
        <v>0.37758017024295087</v>
      </c>
    </row>
    <row r="132" spans="1:11" ht="52.8" x14ac:dyDescent="0.3">
      <c r="A132" s="17" t="s">
        <v>95</v>
      </c>
      <c r="B132" s="9" t="s">
        <v>35</v>
      </c>
      <c r="C132" s="9" t="s">
        <v>39</v>
      </c>
      <c r="D132" s="9" t="s">
        <v>46</v>
      </c>
      <c r="E132" s="9" t="s">
        <v>1</v>
      </c>
      <c r="F132" s="9" t="s">
        <v>115</v>
      </c>
      <c r="G132" s="9" t="s">
        <v>7</v>
      </c>
      <c r="H132" s="19">
        <v>5639000</v>
      </c>
      <c r="I132" s="19">
        <v>5639000</v>
      </c>
      <c r="J132" s="20">
        <v>2129174.58</v>
      </c>
      <c r="K132" s="13">
        <f t="shared" si="6"/>
        <v>0.37758017024295087</v>
      </c>
    </row>
    <row r="133" spans="1:11" ht="66" x14ac:dyDescent="0.3">
      <c r="A133" s="17" t="s">
        <v>116</v>
      </c>
      <c r="B133" s="9" t="s">
        <v>35</v>
      </c>
      <c r="C133" s="9" t="s">
        <v>39</v>
      </c>
      <c r="D133" s="9" t="s">
        <v>46</v>
      </c>
      <c r="E133" s="9" t="s">
        <v>1</v>
      </c>
      <c r="F133" s="9" t="s">
        <v>117</v>
      </c>
      <c r="G133" s="21" t="s">
        <v>0</v>
      </c>
      <c r="H133" s="19">
        <v>560000</v>
      </c>
      <c r="I133" s="19">
        <v>560000</v>
      </c>
      <c r="J133" s="20">
        <f>J134</f>
        <v>255167.72</v>
      </c>
      <c r="K133" s="13">
        <f t="shared" si="6"/>
        <v>0.45565664285714286</v>
      </c>
    </row>
    <row r="134" spans="1:11" ht="26.4" x14ac:dyDescent="0.3">
      <c r="A134" s="17" t="s">
        <v>52</v>
      </c>
      <c r="B134" s="9" t="s">
        <v>35</v>
      </c>
      <c r="C134" s="9" t="s">
        <v>39</v>
      </c>
      <c r="D134" s="9" t="s">
        <v>46</v>
      </c>
      <c r="E134" s="9" t="s">
        <v>1</v>
      </c>
      <c r="F134" s="9" t="s">
        <v>117</v>
      </c>
      <c r="G134" s="9" t="s">
        <v>2</v>
      </c>
      <c r="H134" s="19">
        <v>560000</v>
      </c>
      <c r="I134" s="19">
        <v>560000</v>
      </c>
      <c r="J134" s="20">
        <f>J135</f>
        <v>255167.72</v>
      </c>
      <c r="K134" s="13">
        <f t="shared" si="6"/>
        <v>0.45565664285714286</v>
      </c>
    </row>
    <row r="135" spans="1:11" ht="39.6" x14ac:dyDescent="0.3">
      <c r="A135" s="17" t="s">
        <v>53</v>
      </c>
      <c r="B135" s="9" t="s">
        <v>35</v>
      </c>
      <c r="C135" s="9" t="s">
        <v>39</v>
      </c>
      <c r="D135" s="9" t="s">
        <v>46</v>
      </c>
      <c r="E135" s="9" t="s">
        <v>1</v>
      </c>
      <c r="F135" s="9" t="s">
        <v>117</v>
      </c>
      <c r="G135" s="9" t="s">
        <v>3</v>
      </c>
      <c r="H135" s="19">
        <v>560000</v>
      </c>
      <c r="I135" s="19">
        <v>560000</v>
      </c>
      <c r="J135" s="20">
        <v>255167.72</v>
      </c>
      <c r="K135" s="13">
        <f t="shared" si="6"/>
        <v>0.45565664285714286</v>
      </c>
    </row>
    <row r="136" spans="1:11" x14ac:dyDescent="0.3">
      <c r="A136" s="17" t="s">
        <v>118</v>
      </c>
      <c r="B136" s="9" t="s">
        <v>35</v>
      </c>
      <c r="C136" s="9" t="s">
        <v>39</v>
      </c>
      <c r="D136" s="9" t="s">
        <v>119</v>
      </c>
      <c r="E136" s="18" t="s">
        <v>0</v>
      </c>
      <c r="F136" s="18" t="s">
        <v>0</v>
      </c>
      <c r="G136" s="18" t="s">
        <v>0</v>
      </c>
      <c r="H136" s="19">
        <v>388397.53</v>
      </c>
      <c r="I136" s="19">
        <v>388397.53</v>
      </c>
      <c r="J136" s="20">
        <f>J137</f>
        <v>179725.99</v>
      </c>
      <c r="K136" s="13">
        <f t="shared" si="6"/>
        <v>0.46273721153684982</v>
      </c>
    </row>
    <row r="137" spans="1:11" x14ac:dyDescent="0.3">
      <c r="A137" s="17" t="s">
        <v>49</v>
      </c>
      <c r="B137" s="9" t="s">
        <v>35</v>
      </c>
      <c r="C137" s="9" t="s">
        <v>39</v>
      </c>
      <c r="D137" s="9" t="s">
        <v>119</v>
      </c>
      <c r="E137" s="9" t="s">
        <v>1</v>
      </c>
      <c r="F137" s="21" t="s">
        <v>0</v>
      </c>
      <c r="G137" s="21" t="s">
        <v>0</v>
      </c>
      <c r="H137" s="19">
        <v>388397.53</v>
      </c>
      <c r="I137" s="19">
        <v>388397.53</v>
      </c>
      <c r="J137" s="20">
        <f>J138</f>
        <v>179725.99</v>
      </c>
      <c r="K137" s="13">
        <f t="shared" si="6"/>
        <v>0.46273721153684982</v>
      </c>
    </row>
    <row r="138" spans="1:11" x14ac:dyDescent="0.3">
      <c r="A138" s="17" t="s">
        <v>110</v>
      </c>
      <c r="B138" s="9" t="s">
        <v>35</v>
      </c>
      <c r="C138" s="9" t="s">
        <v>39</v>
      </c>
      <c r="D138" s="9" t="s">
        <v>119</v>
      </c>
      <c r="E138" s="9" t="s">
        <v>1</v>
      </c>
      <c r="F138" s="9" t="s">
        <v>111</v>
      </c>
      <c r="G138" s="21" t="s">
        <v>0</v>
      </c>
      <c r="H138" s="19">
        <v>388397.53</v>
      </c>
      <c r="I138" s="19">
        <v>388397.53</v>
      </c>
      <c r="J138" s="20">
        <f>J139</f>
        <v>179725.99</v>
      </c>
      <c r="K138" s="13">
        <f t="shared" si="6"/>
        <v>0.46273721153684982</v>
      </c>
    </row>
    <row r="139" spans="1:11" ht="26.4" x14ac:dyDescent="0.3">
      <c r="A139" s="17" t="s">
        <v>52</v>
      </c>
      <c r="B139" s="9" t="s">
        <v>35</v>
      </c>
      <c r="C139" s="9" t="s">
        <v>39</v>
      </c>
      <c r="D139" s="9" t="s">
        <v>119</v>
      </c>
      <c r="E139" s="9" t="s">
        <v>1</v>
      </c>
      <c r="F139" s="9" t="s">
        <v>111</v>
      </c>
      <c r="G139" s="9" t="s">
        <v>2</v>
      </c>
      <c r="H139" s="19">
        <v>388397.53</v>
      </c>
      <c r="I139" s="19">
        <v>388397.53</v>
      </c>
      <c r="J139" s="20">
        <f>J140</f>
        <v>179725.99</v>
      </c>
      <c r="K139" s="13">
        <f t="shared" si="6"/>
        <v>0.46273721153684982</v>
      </c>
    </row>
    <row r="140" spans="1:11" ht="44.4" customHeight="1" x14ac:dyDescent="0.3">
      <c r="A140" s="17" t="s">
        <v>53</v>
      </c>
      <c r="B140" s="9" t="s">
        <v>35</v>
      </c>
      <c r="C140" s="9" t="s">
        <v>39</v>
      </c>
      <c r="D140" s="9" t="s">
        <v>119</v>
      </c>
      <c r="E140" s="9" t="s">
        <v>1</v>
      </c>
      <c r="F140" s="9" t="s">
        <v>111</v>
      </c>
      <c r="G140" s="9" t="s">
        <v>3</v>
      </c>
      <c r="H140" s="19">
        <v>388397.53</v>
      </c>
      <c r="I140" s="19">
        <v>388397.53</v>
      </c>
      <c r="J140" s="20">
        <v>179725.99</v>
      </c>
      <c r="K140" s="13">
        <f t="shared" si="6"/>
        <v>0.46273721153684982</v>
      </c>
    </row>
    <row r="141" spans="1:11" ht="21.6" customHeight="1" x14ac:dyDescent="0.3">
      <c r="A141" s="22" t="s">
        <v>159</v>
      </c>
      <c r="B141" s="23">
        <v>14</v>
      </c>
      <c r="C141" s="23">
        <v>2</v>
      </c>
      <c r="D141" s="23">
        <v>13</v>
      </c>
      <c r="E141" s="23"/>
      <c r="F141" s="23"/>
      <c r="G141" s="9"/>
      <c r="H141" s="19">
        <f>H142</f>
        <v>346950.65</v>
      </c>
      <c r="I141" s="19">
        <f>I142</f>
        <v>346950.65</v>
      </c>
      <c r="J141" s="19">
        <f>J142</f>
        <v>0</v>
      </c>
      <c r="K141" s="13"/>
    </row>
    <row r="142" spans="1:11" ht="21.6" customHeight="1" x14ac:dyDescent="0.3">
      <c r="A142" s="22" t="s">
        <v>49</v>
      </c>
      <c r="B142" s="23">
        <v>14</v>
      </c>
      <c r="C142" s="23">
        <v>2</v>
      </c>
      <c r="D142" s="23">
        <v>13</v>
      </c>
      <c r="E142" s="23" t="s">
        <v>1</v>
      </c>
      <c r="F142" s="23"/>
      <c r="G142" s="9"/>
      <c r="H142" s="19">
        <f>H143+H146</f>
        <v>346950.65</v>
      </c>
      <c r="I142" s="19">
        <f>I143+I146</f>
        <v>346950.65</v>
      </c>
      <c r="J142" s="19">
        <f>J143+J146</f>
        <v>0</v>
      </c>
      <c r="K142" s="13"/>
    </row>
    <row r="143" spans="1:11" ht="42.6" customHeight="1" x14ac:dyDescent="0.3">
      <c r="A143" s="22" t="s">
        <v>158</v>
      </c>
      <c r="B143" s="23">
        <v>14</v>
      </c>
      <c r="C143" s="23">
        <v>2</v>
      </c>
      <c r="D143" s="23">
        <v>13</v>
      </c>
      <c r="E143" s="23" t="s">
        <v>1</v>
      </c>
      <c r="F143" s="23" t="s">
        <v>156</v>
      </c>
      <c r="G143" s="9"/>
      <c r="H143" s="19">
        <f t="shared" ref="H143:J144" si="13">H144</f>
        <v>173500</v>
      </c>
      <c r="I143" s="19">
        <f t="shared" si="13"/>
        <v>173500</v>
      </c>
      <c r="J143" s="20">
        <f t="shared" si="13"/>
        <v>0</v>
      </c>
      <c r="K143" s="13"/>
    </row>
    <row r="144" spans="1:11" ht="34.950000000000003" customHeight="1" x14ac:dyDescent="0.3">
      <c r="A144" s="22" t="s">
        <v>52</v>
      </c>
      <c r="B144" s="23">
        <v>14</v>
      </c>
      <c r="C144" s="23">
        <v>2</v>
      </c>
      <c r="D144" s="23">
        <v>13</v>
      </c>
      <c r="E144" s="23" t="s">
        <v>1</v>
      </c>
      <c r="F144" s="23" t="s">
        <v>156</v>
      </c>
      <c r="G144" s="9">
        <v>200</v>
      </c>
      <c r="H144" s="19">
        <f t="shared" si="13"/>
        <v>173500</v>
      </c>
      <c r="I144" s="19">
        <f t="shared" si="13"/>
        <v>173500</v>
      </c>
      <c r="J144" s="20">
        <f t="shared" si="13"/>
        <v>0</v>
      </c>
      <c r="K144" s="13"/>
    </row>
    <row r="145" spans="1:11" ht="39.6" customHeight="1" x14ac:dyDescent="0.3">
      <c r="A145" s="22" t="s">
        <v>53</v>
      </c>
      <c r="B145" s="23">
        <v>14</v>
      </c>
      <c r="C145" s="23">
        <v>2</v>
      </c>
      <c r="D145" s="23">
        <v>13</v>
      </c>
      <c r="E145" s="23" t="s">
        <v>1</v>
      </c>
      <c r="F145" s="23" t="s">
        <v>156</v>
      </c>
      <c r="G145" s="9">
        <v>240</v>
      </c>
      <c r="H145" s="19">
        <v>173500</v>
      </c>
      <c r="I145" s="19">
        <v>173500</v>
      </c>
      <c r="J145" s="20">
        <v>0</v>
      </c>
      <c r="K145" s="13"/>
    </row>
    <row r="146" spans="1:11" ht="76.2" customHeight="1" x14ac:dyDescent="0.3">
      <c r="A146" s="22" t="s">
        <v>160</v>
      </c>
      <c r="B146" s="23">
        <v>14</v>
      </c>
      <c r="C146" s="23">
        <v>2</v>
      </c>
      <c r="D146" s="23">
        <v>13</v>
      </c>
      <c r="E146" s="23" t="s">
        <v>1</v>
      </c>
      <c r="F146" s="23" t="s">
        <v>157</v>
      </c>
      <c r="G146" s="9"/>
      <c r="H146" s="19">
        <f t="shared" ref="H146:J147" si="14">H147</f>
        <v>173450.65</v>
      </c>
      <c r="I146" s="19">
        <f t="shared" si="14"/>
        <v>173450.65</v>
      </c>
      <c r="J146" s="20">
        <f t="shared" si="14"/>
        <v>0</v>
      </c>
      <c r="K146" s="13"/>
    </row>
    <row r="147" spans="1:11" ht="46.2" customHeight="1" x14ac:dyDescent="0.3">
      <c r="A147" s="22" t="s">
        <v>52</v>
      </c>
      <c r="B147" s="23">
        <v>14</v>
      </c>
      <c r="C147" s="23">
        <v>2</v>
      </c>
      <c r="D147" s="23">
        <v>13</v>
      </c>
      <c r="E147" s="23" t="s">
        <v>1</v>
      </c>
      <c r="F147" s="23" t="s">
        <v>157</v>
      </c>
      <c r="G147" s="9">
        <v>200</v>
      </c>
      <c r="H147" s="19">
        <f t="shared" si="14"/>
        <v>173450.65</v>
      </c>
      <c r="I147" s="19">
        <f t="shared" si="14"/>
        <v>173450.65</v>
      </c>
      <c r="J147" s="20">
        <f t="shared" si="14"/>
        <v>0</v>
      </c>
      <c r="K147" s="13"/>
    </row>
    <row r="148" spans="1:11" ht="46.2" customHeight="1" x14ac:dyDescent="0.3">
      <c r="A148" s="22" t="s">
        <v>53</v>
      </c>
      <c r="B148" s="23">
        <v>14</v>
      </c>
      <c r="C148" s="23">
        <v>2</v>
      </c>
      <c r="D148" s="23">
        <v>13</v>
      </c>
      <c r="E148" s="23"/>
      <c r="F148" s="23" t="s">
        <v>157</v>
      </c>
      <c r="G148" s="9">
        <v>240</v>
      </c>
      <c r="H148" s="19">
        <v>173450.65</v>
      </c>
      <c r="I148" s="19">
        <v>173450.65</v>
      </c>
      <c r="J148" s="20">
        <v>0</v>
      </c>
      <c r="K148" s="13"/>
    </row>
    <row r="149" spans="1:11" ht="34.950000000000003" customHeight="1" x14ac:dyDescent="0.3">
      <c r="A149" s="17" t="s">
        <v>120</v>
      </c>
      <c r="B149" s="9" t="s">
        <v>35</v>
      </c>
      <c r="C149" s="9" t="s">
        <v>40</v>
      </c>
      <c r="D149" s="9" t="s">
        <v>0</v>
      </c>
      <c r="E149" s="18" t="s">
        <v>0</v>
      </c>
      <c r="F149" s="18" t="s">
        <v>0</v>
      </c>
      <c r="G149" s="18" t="s">
        <v>0</v>
      </c>
      <c r="H149" s="19">
        <v>698830.8</v>
      </c>
      <c r="I149" s="19">
        <v>698830.8</v>
      </c>
      <c r="J149" s="20">
        <f>J150+J155</f>
        <v>647128.80000000005</v>
      </c>
      <c r="K149" s="13">
        <f t="shared" si="6"/>
        <v>0.9260164262937467</v>
      </c>
    </row>
    <row r="150" spans="1:11" ht="42" customHeight="1" x14ac:dyDescent="0.3">
      <c r="A150" s="17" t="s">
        <v>121</v>
      </c>
      <c r="B150" s="9" t="s">
        <v>35</v>
      </c>
      <c r="C150" s="9" t="s">
        <v>40</v>
      </c>
      <c r="D150" s="9" t="s">
        <v>122</v>
      </c>
      <c r="E150" s="18" t="s">
        <v>0</v>
      </c>
      <c r="F150" s="18" t="s">
        <v>0</v>
      </c>
      <c r="G150" s="18" t="s">
        <v>0</v>
      </c>
      <c r="H150" s="19">
        <v>596440.80000000005</v>
      </c>
      <c r="I150" s="19">
        <v>596440.80000000005</v>
      </c>
      <c r="J150" s="20">
        <f>J151</f>
        <v>596440.80000000005</v>
      </c>
      <c r="K150" s="13">
        <f t="shared" si="6"/>
        <v>1</v>
      </c>
    </row>
    <row r="151" spans="1:11" x14ac:dyDescent="0.3">
      <c r="A151" s="17" t="s">
        <v>49</v>
      </c>
      <c r="B151" s="9" t="s">
        <v>35</v>
      </c>
      <c r="C151" s="9" t="s">
        <v>40</v>
      </c>
      <c r="D151" s="9" t="s">
        <v>122</v>
      </c>
      <c r="E151" s="9" t="s">
        <v>1</v>
      </c>
      <c r="F151" s="21" t="s">
        <v>0</v>
      </c>
      <c r="G151" s="21" t="s">
        <v>0</v>
      </c>
      <c r="H151" s="19">
        <v>596440.80000000005</v>
      </c>
      <c r="I151" s="19">
        <v>596440.80000000005</v>
      </c>
      <c r="J151" s="20">
        <f>J152</f>
        <v>596440.80000000005</v>
      </c>
      <c r="K151" s="13">
        <f t="shared" si="6"/>
        <v>1</v>
      </c>
    </row>
    <row r="152" spans="1:11" ht="66" x14ac:dyDescent="0.3">
      <c r="A152" s="17" t="s">
        <v>123</v>
      </c>
      <c r="B152" s="9" t="s">
        <v>35</v>
      </c>
      <c r="C152" s="9" t="s">
        <v>40</v>
      </c>
      <c r="D152" s="9" t="s">
        <v>122</v>
      </c>
      <c r="E152" s="9" t="s">
        <v>1</v>
      </c>
      <c r="F152" s="9" t="s">
        <v>124</v>
      </c>
      <c r="G152" s="21" t="s">
        <v>0</v>
      </c>
      <c r="H152" s="19">
        <v>596440.80000000005</v>
      </c>
      <c r="I152" s="19">
        <v>596440.80000000005</v>
      </c>
      <c r="J152" s="20">
        <f>J153</f>
        <v>596440.80000000005</v>
      </c>
      <c r="K152" s="13">
        <f t="shared" si="6"/>
        <v>1</v>
      </c>
    </row>
    <row r="153" spans="1:11" x14ac:dyDescent="0.3">
      <c r="A153" s="17" t="s">
        <v>63</v>
      </c>
      <c r="B153" s="9" t="s">
        <v>35</v>
      </c>
      <c r="C153" s="9" t="s">
        <v>40</v>
      </c>
      <c r="D153" s="9" t="s">
        <v>122</v>
      </c>
      <c r="E153" s="9" t="s">
        <v>1</v>
      </c>
      <c r="F153" s="9" t="s">
        <v>124</v>
      </c>
      <c r="G153" s="9" t="s">
        <v>4</v>
      </c>
      <c r="H153" s="19">
        <v>596440.80000000005</v>
      </c>
      <c r="I153" s="19">
        <v>596440.80000000005</v>
      </c>
      <c r="J153" s="20">
        <f>J154</f>
        <v>596440.80000000005</v>
      </c>
      <c r="K153" s="13">
        <f t="shared" si="6"/>
        <v>1</v>
      </c>
    </row>
    <row r="154" spans="1:11" x14ac:dyDescent="0.3">
      <c r="A154" s="17" t="s">
        <v>64</v>
      </c>
      <c r="B154" s="9" t="s">
        <v>35</v>
      </c>
      <c r="C154" s="9" t="s">
        <v>40</v>
      </c>
      <c r="D154" s="9" t="s">
        <v>122</v>
      </c>
      <c r="E154" s="9" t="s">
        <v>1</v>
      </c>
      <c r="F154" s="9" t="s">
        <v>124</v>
      </c>
      <c r="G154" s="9" t="s">
        <v>5</v>
      </c>
      <c r="H154" s="19">
        <v>596440.80000000005</v>
      </c>
      <c r="I154" s="19">
        <v>596440.80000000005</v>
      </c>
      <c r="J154" s="20">
        <v>596440.80000000005</v>
      </c>
      <c r="K154" s="13">
        <f t="shared" si="6"/>
        <v>1</v>
      </c>
    </row>
    <row r="155" spans="1:11" ht="52.8" x14ac:dyDescent="0.3">
      <c r="A155" s="17" t="s">
        <v>125</v>
      </c>
      <c r="B155" s="9" t="s">
        <v>35</v>
      </c>
      <c r="C155" s="9" t="s">
        <v>40</v>
      </c>
      <c r="D155" s="9" t="s">
        <v>126</v>
      </c>
      <c r="E155" s="18" t="s">
        <v>0</v>
      </c>
      <c r="F155" s="18" t="s">
        <v>0</v>
      </c>
      <c r="G155" s="18" t="s">
        <v>0</v>
      </c>
      <c r="H155" s="19">
        <v>102390</v>
      </c>
      <c r="I155" s="19">
        <v>102390</v>
      </c>
      <c r="J155" s="20">
        <f>J156</f>
        <v>50688</v>
      </c>
      <c r="K155" s="13">
        <f t="shared" si="6"/>
        <v>0.49504834456489893</v>
      </c>
    </row>
    <row r="156" spans="1:11" x14ac:dyDescent="0.3">
      <c r="A156" s="17" t="s">
        <v>49</v>
      </c>
      <c r="B156" s="9" t="s">
        <v>35</v>
      </c>
      <c r="C156" s="9" t="s">
        <v>40</v>
      </c>
      <c r="D156" s="9" t="s">
        <v>126</v>
      </c>
      <c r="E156" s="9" t="s">
        <v>1</v>
      </c>
      <c r="F156" s="21" t="s">
        <v>0</v>
      </c>
      <c r="G156" s="21" t="s">
        <v>0</v>
      </c>
      <c r="H156" s="19">
        <v>102390</v>
      </c>
      <c r="I156" s="19">
        <v>102390</v>
      </c>
      <c r="J156" s="20">
        <f>J157</f>
        <v>50688</v>
      </c>
      <c r="K156" s="13">
        <f t="shared" si="6"/>
        <v>0.49504834456489893</v>
      </c>
    </row>
    <row r="157" spans="1:11" ht="26.4" x14ac:dyDescent="0.3">
      <c r="A157" s="17" t="s">
        <v>127</v>
      </c>
      <c r="B157" s="9" t="s">
        <v>35</v>
      </c>
      <c r="C157" s="9" t="s">
        <v>40</v>
      </c>
      <c r="D157" s="9" t="s">
        <v>126</v>
      </c>
      <c r="E157" s="9" t="s">
        <v>1</v>
      </c>
      <c r="F157" s="9" t="s">
        <v>128</v>
      </c>
      <c r="G157" s="21" t="s">
        <v>0</v>
      </c>
      <c r="H157" s="19">
        <v>102390</v>
      </c>
      <c r="I157" s="19">
        <v>102390</v>
      </c>
      <c r="J157" s="20">
        <f>J158</f>
        <v>50688</v>
      </c>
      <c r="K157" s="13">
        <f t="shared" si="6"/>
        <v>0.49504834456489893</v>
      </c>
    </row>
    <row r="158" spans="1:11" ht="26.4" x14ac:dyDescent="0.3">
      <c r="A158" s="17" t="s">
        <v>129</v>
      </c>
      <c r="B158" s="9" t="s">
        <v>35</v>
      </c>
      <c r="C158" s="9" t="s">
        <v>40</v>
      </c>
      <c r="D158" s="9" t="s">
        <v>126</v>
      </c>
      <c r="E158" s="9" t="s">
        <v>1</v>
      </c>
      <c r="F158" s="9" t="s">
        <v>128</v>
      </c>
      <c r="G158" s="9" t="s">
        <v>10</v>
      </c>
      <c r="H158" s="19">
        <v>102390</v>
      </c>
      <c r="I158" s="19">
        <v>102390</v>
      </c>
      <c r="J158" s="20">
        <f>J159</f>
        <v>50688</v>
      </c>
      <c r="K158" s="13">
        <f t="shared" si="6"/>
        <v>0.49504834456489893</v>
      </c>
    </row>
    <row r="159" spans="1:11" ht="26.4" x14ac:dyDescent="0.3">
      <c r="A159" s="17" t="s">
        <v>130</v>
      </c>
      <c r="B159" s="9" t="s">
        <v>35</v>
      </c>
      <c r="C159" s="9" t="s">
        <v>40</v>
      </c>
      <c r="D159" s="9" t="s">
        <v>126</v>
      </c>
      <c r="E159" s="9" t="s">
        <v>1</v>
      </c>
      <c r="F159" s="9" t="s">
        <v>128</v>
      </c>
      <c r="G159" s="9" t="s">
        <v>37</v>
      </c>
      <c r="H159" s="19">
        <v>102390</v>
      </c>
      <c r="I159" s="19">
        <v>102390</v>
      </c>
      <c r="J159" s="20">
        <v>50688</v>
      </c>
      <c r="K159" s="13">
        <f t="shared" si="6"/>
        <v>0.49504834456489893</v>
      </c>
    </row>
    <row r="160" spans="1:11" x14ac:dyDescent="0.3">
      <c r="A160" s="17" t="s">
        <v>131</v>
      </c>
      <c r="B160" s="9" t="s">
        <v>132</v>
      </c>
      <c r="C160" s="18" t="s">
        <v>0</v>
      </c>
      <c r="D160" s="18" t="s">
        <v>0</v>
      </c>
      <c r="E160" s="18" t="s">
        <v>0</v>
      </c>
      <c r="F160" s="18" t="s">
        <v>0</v>
      </c>
      <c r="G160" s="18" t="s">
        <v>0</v>
      </c>
      <c r="H160" s="19">
        <v>1105420</v>
      </c>
      <c r="I160" s="19">
        <v>1105420</v>
      </c>
      <c r="J160" s="20">
        <f>J161</f>
        <v>69265.3</v>
      </c>
      <c r="K160" s="13">
        <f t="shared" si="6"/>
        <v>6.2659713050243343E-2</v>
      </c>
    </row>
    <row r="161" spans="1:12" ht="28.2" customHeight="1" x14ac:dyDescent="0.3">
      <c r="A161" s="17" t="s">
        <v>49</v>
      </c>
      <c r="B161" s="9" t="s">
        <v>132</v>
      </c>
      <c r="C161" s="9" t="s">
        <v>48</v>
      </c>
      <c r="D161" s="9" t="s">
        <v>133</v>
      </c>
      <c r="E161" s="9" t="s">
        <v>1</v>
      </c>
      <c r="F161" s="21" t="s">
        <v>0</v>
      </c>
      <c r="G161" s="21" t="s">
        <v>0</v>
      </c>
      <c r="H161" s="19">
        <v>1105420</v>
      </c>
      <c r="I161" s="19">
        <v>1105420</v>
      </c>
      <c r="J161" s="20">
        <f>J162+J167+J170</f>
        <v>69265.3</v>
      </c>
      <c r="K161" s="13">
        <f t="shared" si="6"/>
        <v>6.2659713050243343E-2</v>
      </c>
    </row>
    <row r="162" spans="1:12" ht="35.4" customHeight="1" x14ac:dyDescent="0.3">
      <c r="A162" s="17" t="s">
        <v>134</v>
      </c>
      <c r="B162" s="9" t="s">
        <v>132</v>
      </c>
      <c r="C162" s="9" t="s">
        <v>48</v>
      </c>
      <c r="D162" s="9" t="s">
        <v>133</v>
      </c>
      <c r="E162" s="9" t="s">
        <v>1</v>
      </c>
      <c r="F162" s="9" t="s">
        <v>135</v>
      </c>
      <c r="G162" s="21" t="s">
        <v>0</v>
      </c>
      <c r="H162" s="19">
        <v>105000</v>
      </c>
      <c r="I162" s="19">
        <v>105000</v>
      </c>
      <c r="J162" s="20">
        <f>J163+J165</f>
        <v>69265.3</v>
      </c>
      <c r="K162" s="13">
        <f t="shared" si="6"/>
        <v>0.65966952380952382</v>
      </c>
    </row>
    <row r="163" spans="1:12" ht="21" customHeight="1" x14ac:dyDescent="0.3">
      <c r="A163" s="17" t="s">
        <v>52</v>
      </c>
      <c r="B163" s="9" t="s">
        <v>132</v>
      </c>
      <c r="C163" s="9" t="s">
        <v>48</v>
      </c>
      <c r="D163" s="9" t="s">
        <v>133</v>
      </c>
      <c r="E163" s="9" t="s">
        <v>1</v>
      </c>
      <c r="F163" s="9" t="s">
        <v>135</v>
      </c>
      <c r="G163" s="9" t="s">
        <v>2</v>
      </c>
      <c r="H163" s="19">
        <v>93000</v>
      </c>
      <c r="I163" s="19">
        <v>93000</v>
      </c>
      <c r="J163" s="20">
        <f>J164</f>
        <v>57265.3</v>
      </c>
      <c r="K163" s="13">
        <f t="shared" ref="K163:K173" si="15">J163/I163</f>
        <v>0.61575591397849461</v>
      </c>
    </row>
    <row r="164" spans="1:12" ht="16.95" customHeight="1" x14ac:dyDescent="0.3">
      <c r="A164" s="17" t="s">
        <v>53</v>
      </c>
      <c r="B164" s="9" t="s">
        <v>132</v>
      </c>
      <c r="C164" s="9" t="s">
        <v>48</v>
      </c>
      <c r="D164" s="9" t="s">
        <v>133</v>
      </c>
      <c r="E164" s="9" t="s">
        <v>1</v>
      </c>
      <c r="F164" s="9" t="s">
        <v>135</v>
      </c>
      <c r="G164" s="9" t="s">
        <v>3</v>
      </c>
      <c r="H164" s="19">
        <v>93000</v>
      </c>
      <c r="I164" s="19">
        <v>93000</v>
      </c>
      <c r="J164" s="20">
        <v>57265.3</v>
      </c>
      <c r="K164" s="13">
        <f t="shared" si="15"/>
        <v>0.61575591397849461</v>
      </c>
    </row>
    <row r="165" spans="1:12" ht="15.6" customHeight="1" x14ac:dyDescent="0.3">
      <c r="A165" s="17" t="s">
        <v>93</v>
      </c>
      <c r="B165" s="9" t="s">
        <v>132</v>
      </c>
      <c r="C165" s="9" t="s">
        <v>48</v>
      </c>
      <c r="D165" s="9" t="s">
        <v>133</v>
      </c>
      <c r="E165" s="9" t="s">
        <v>1</v>
      </c>
      <c r="F165" s="9" t="s">
        <v>135</v>
      </c>
      <c r="G165" s="9" t="s">
        <v>6</v>
      </c>
      <c r="H165" s="19">
        <v>12000</v>
      </c>
      <c r="I165" s="19">
        <v>12000</v>
      </c>
      <c r="J165" s="20">
        <f>J166</f>
        <v>12000</v>
      </c>
      <c r="K165" s="13">
        <f t="shared" si="15"/>
        <v>1</v>
      </c>
    </row>
    <row r="166" spans="1:12" x14ac:dyDescent="0.3">
      <c r="A166" s="17" t="s">
        <v>136</v>
      </c>
      <c r="B166" s="9" t="s">
        <v>132</v>
      </c>
      <c r="C166" s="9" t="s">
        <v>48</v>
      </c>
      <c r="D166" s="9" t="s">
        <v>133</v>
      </c>
      <c r="E166" s="9" t="s">
        <v>1</v>
      </c>
      <c r="F166" s="9" t="s">
        <v>135</v>
      </c>
      <c r="G166" s="9" t="s">
        <v>11</v>
      </c>
      <c r="H166" s="19">
        <v>12000</v>
      </c>
      <c r="I166" s="19">
        <v>12000</v>
      </c>
      <c r="J166" s="20">
        <v>12000</v>
      </c>
      <c r="K166" s="13">
        <f t="shared" si="15"/>
        <v>1</v>
      </c>
    </row>
    <row r="167" spans="1:12" x14ac:dyDescent="0.3">
      <c r="A167" s="17" t="s">
        <v>138</v>
      </c>
      <c r="B167" s="9" t="s">
        <v>132</v>
      </c>
      <c r="C167" s="9" t="s">
        <v>48</v>
      </c>
      <c r="D167" s="9" t="s">
        <v>133</v>
      </c>
      <c r="E167" s="9" t="s">
        <v>1</v>
      </c>
      <c r="F167" s="9" t="s">
        <v>139</v>
      </c>
      <c r="G167" s="21" t="s">
        <v>0</v>
      </c>
      <c r="H167" s="19">
        <v>1000000</v>
      </c>
      <c r="I167" s="19">
        <v>1000000</v>
      </c>
      <c r="J167" s="20">
        <f>J168</f>
        <v>0</v>
      </c>
      <c r="K167" s="13">
        <f t="shared" si="15"/>
        <v>0</v>
      </c>
    </row>
    <row r="168" spans="1:12" x14ac:dyDescent="0.3">
      <c r="A168" s="17" t="s">
        <v>93</v>
      </c>
      <c r="B168" s="9" t="s">
        <v>132</v>
      </c>
      <c r="C168" s="9" t="s">
        <v>48</v>
      </c>
      <c r="D168" s="9" t="s">
        <v>133</v>
      </c>
      <c r="E168" s="9" t="s">
        <v>1</v>
      </c>
      <c r="F168" s="9" t="s">
        <v>139</v>
      </c>
      <c r="G168" s="9" t="s">
        <v>6</v>
      </c>
      <c r="H168" s="19">
        <v>1000000</v>
      </c>
      <c r="I168" s="19">
        <v>1000000</v>
      </c>
      <c r="J168" s="20">
        <f>J169</f>
        <v>0</v>
      </c>
      <c r="K168" s="13">
        <f t="shared" si="15"/>
        <v>0</v>
      </c>
    </row>
    <row r="169" spans="1:12" x14ac:dyDescent="0.3">
      <c r="A169" s="17" t="s">
        <v>137</v>
      </c>
      <c r="B169" s="9" t="s">
        <v>132</v>
      </c>
      <c r="C169" s="9" t="s">
        <v>48</v>
      </c>
      <c r="D169" s="9" t="s">
        <v>133</v>
      </c>
      <c r="E169" s="9" t="s">
        <v>1</v>
      </c>
      <c r="F169" s="9" t="s">
        <v>139</v>
      </c>
      <c r="G169" s="9" t="s">
        <v>12</v>
      </c>
      <c r="H169" s="19">
        <v>1000000</v>
      </c>
      <c r="I169" s="19">
        <v>1000000</v>
      </c>
      <c r="J169" s="20">
        <v>0</v>
      </c>
      <c r="K169" s="13">
        <f t="shared" si="15"/>
        <v>0</v>
      </c>
    </row>
    <row r="170" spans="1:12" ht="61.95" customHeight="1" x14ac:dyDescent="0.3">
      <c r="A170" s="17" t="s">
        <v>140</v>
      </c>
      <c r="B170" s="9" t="s">
        <v>132</v>
      </c>
      <c r="C170" s="9" t="s">
        <v>48</v>
      </c>
      <c r="D170" s="9" t="s">
        <v>133</v>
      </c>
      <c r="E170" s="9" t="s">
        <v>1</v>
      </c>
      <c r="F170" s="9" t="s">
        <v>141</v>
      </c>
      <c r="G170" s="21" t="s">
        <v>0</v>
      </c>
      <c r="H170" s="19">
        <v>420</v>
      </c>
      <c r="I170" s="19">
        <v>420</v>
      </c>
      <c r="J170" s="20">
        <f>J171</f>
        <v>0</v>
      </c>
      <c r="K170" s="13">
        <f t="shared" si="15"/>
        <v>0</v>
      </c>
    </row>
    <row r="171" spans="1:12" x14ac:dyDescent="0.3">
      <c r="A171" s="17" t="s">
        <v>63</v>
      </c>
      <c r="B171" s="9" t="s">
        <v>132</v>
      </c>
      <c r="C171" s="9" t="s">
        <v>48</v>
      </c>
      <c r="D171" s="9" t="s">
        <v>133</v>
      </c>
      <c r="E171" s="9" t="s">
        <v>1</v>
      </c>
      <c r="F171" s="9" t="s">
        <v>141</v>
      </c>
      <c r="G171" s="9" t="s">
        <v>4</v>
      </c>
      <c r="H171" s="19">
        <v>420</v>
      </c>
      <c r="I171" s="19">
        <v>420</v>
      </c>
      <c r="J171" s="20">
        <f>J172</f>
        <v>0</v>
      </c>
      <c r="K171" s="13">
        <f t="shared" si="15"/>
        <v>0</v>
      </c>
    </row>
    <row r="172" spans="1:12" x14ac:dyDescent="0.3">
      <c r="A172" s="17" t="s">
        <v>64</v>
      </c>
      <c r="B172" s="9" t="s">
        <v>132</v>
      </c>
      <c r="C172" s="9" t="s">
        <v>48</v>
      </c>
      <c r="D172" s="9" t="s">
        <v>133</v>
      </c>
      <c r="E172" s="9" t="s">
        <v>1</v>
      </c>
      <c r="F172" s="9" t="s">
        <v>141</v>
      </c>
      <c r="G172" s="9" t="s">
        <v>5</v>
      </c>
      <c r="H172" s="19">
        <v>420</v>
      </c>
      <c r="I172" s="19">
        <v>420</v>
      </c>
      <c r="J172" s="20">
        <v>0</v>
      </c>
      <c r="K172" s="13">
        <f t="shared" si="15"/>
        <v>0</v>
      </c>
    </row>
    <row r="173" spans="1:12" ht="39" customHeight="1" x14ac:dyDescent="0.3">
      <c r="A173" s="24" t="s">
        <v>142</v>
      </c>
      <c r="B173" s="24"/>
      <c r="C173" s="24"/>
      <c r="D173" s="24"/>
      <c r="E173" s="24"/>
      <c r="F173" s="24"/>
      <c r="G173" s="24"/>
      <c r="H173" s="19">
        <f>H13+H19+H25+H31+H160</f>
        <v>151910369.78</v>
      </c>
      <c r="I173" s="19">
        <f>I13+I19+I25+I31+I160</f>
        <v>150056440.61000001</v>
      </c>
      <c r="J173" s="19">
        <f>J13+J19+J25+J31+J160</f>
        <v>64762280.339999996</v>
      </c>
      <c r="K173" s="13">
        <f t="shared" si="15"/>
        <v>0.43158614236571546</v>
      </c>
      <c r="L173" s="7"/>
    </row>
    <row r="175" spans="1:12" x14ac:dyDescent="0.3">
      <c r="J175" s="7"/>
    </row>
  </sheetData>
  <mergeCells count="8">
    <mergeCell ref="A173:G173"/>
    <mergeCell ref="I1:J1"/>
    <mergeCell ref="A1:H1"/>
    <mergeCell ref="A9:K9"/>
    <mergeCell ref="A10:K10"/>
    <mergeCell ref="A6:K6"/>
    <mergeCell ref="A7:K7"/>
    <mergeCell ref="A8:K8"/>
  </mergeCells>
  <pageMargins left="1.1811023622047245" right="0.39370078740157483" top="0.78740157480314965" bottom="0.78740157480314965" header="0.39370078740157483" footer="0.39370078740157483"/>
  <pageSetup paperSize="9" scale="5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7A632AB-CC20-4400-91A5-CCC494B35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2026-07-31T07:11:46Z</cp:lastPrinted>
  <dcterms:created xsi:type="dcterms:W3CDTF">2021-08-04T12:42:39Z</dcterms:created>
  <dcterms:modified xsi:type="dcterms:W3CDTF">2026-08-07T12:59:04Z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